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480" windowHeight="8010"/>
  </bookViews>
  <sheets>
    <sheet name="BDI" sheetId="4" r:id="rId1"/>
    <sheet name="Plan1" sheetId="1" r:id="rId2"/>
    <sheet name="Plan2" sheetId="2" r:id="rId3"/>
    <sheet name="Plan3" sheetId="3" r:id="rId4"/>
  </sheets>
  <externalReferences>
    <externalReference r:id="rId5"/>
    <externalReference r:id="rId6"/>
    <externalReference r:id="rId7"/>
    <externalReference r:id="rId8"/>
  </externalReferences>
  <definedNames>
    <definedName name="\A">#REF!</definedName>
    <definedName name="\B">#REF!</definedName>
    <definedName name="\C">#REF!</definedName>
    <definedName name="\I">#REF!</definedName>
    <definedName name="\J">#REF!</definedName>
    <definedName name="\O">#REF!</definedName>
    <definedName name="\P">#REF!</definedName>
    <definedName name="_______apf1">#REF!</definedName>
    <definedName name="_______cpf1">#REF!</definedName>
    <definedName name="______apf1">#REF!</definedName>
    <definedName name="______cpf1">#REF!</definedName>
    <definedName name="_____ACR10">#REF!</definedName>
    <definedName name="_____ACR15">#REF!</definedName>
    <definedName name="_____acr20">#REF!</definedName>
    <definedName name="_____acr5">#REF!</definedName>
    <definedName name="_____apf1">#REF!</definedName>
    <definedName name="_____ARQ1">#REF!</definedName>
    <definedName name="_____cpf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apf1">#REF!</definedName>
    <definedName name="____cpf1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123Graph_B" hidden="1">'[1]DI-STP - PMS'!#REF!</definedName>
    <definedName name="__123Graph_D" hidden="1">'[1]DI-STP - PMS'!#REF!</definedName>
    <definedName name="__123Graph_F" hidden="1">'[1]DI-STP - PMS'!#REF!</definedName>
    <definedName name="__123Graph_X" hidden="1">'[1]DI-STP - PMS'!#REF!</definedName>
    <definedName name="__apf1">#REF!</definedName>
    <definedName name="__cpf1">#REF!</definedName>
    <definedName name="_ACR10">#REF!</definedName>
    <definedName name="_ACR15">#REF!</definedName>
    <definedName name="_acr20">#REF!</definedName>
    <definedName name="_acr5">#REF!</definedName>
    <definedName name="_apf1">#REF!</definedName>
    <definedName name="_ARQ1">#REF!</definedName>
    <definedName name="_cpf1">#REF!</definedName>
    <definedName name="_MatMult_A" hidden="1">#REF!</definedName>
    <definedName name="_MatMult_AxB" hidden="1">#REF!</definedName>
    <definedName name="_MatMult_B" hidden="1">#REF!</definedName>
    <definedName name="_Parse_In" hidden="1">#REF!</definedName>
    <definedName name="_Parse_Out" hidden="1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T">#REF!</definedName>
    <definedName name="a">#REF!</definedName>
    <definedName name="aaaa">#REF!</definedName>
    <definedName name="abebqt">#REF!</definedName>
    <definedName name="ACADUC">#REF!</definedName>
    <definedName name="ACBEB">#REF!</definedName>
    <definedName name="ACBOMB">#REF!</definedName>
    <definedName name="ACCHAF">#REF!</definedName>
    <definedName name="ACDER">#REF!</definedName>
    <definedName name="ACDIV">#REF!</definedName>
    <definedName name="ACEQP">#REF!</definedName>
    <definedName name="ACHAFQT">#REF!</definedName>
    <definedName name="ACMUR">#REF!</definedName>
    <definedName name="ACONT2">#REF!</definedName>
    <definedName name="ACPIPA">#REF!</definedName>
    <definedName name="ACTRANSP">#REF!</definedName>
    <definedName name="ADUCQT">#REF!</definedName>
    <definedName name="AH">#REF!</definedName>
    <definedName name="AITEM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Q">#REF!</definedName>
    <definedName name="AQTEMP1">#REF!</definedName>
    <definedName name="AQTEMP2">#REF!</definedName>
    <definedName name="_xlnm.Print_Area" localSheetId="0">BDI!$A$1:$G$31</definedName>
    <definedName name="_xlnm.Print_Area">#REF!</definedName>
    <definedName name="Área_impressão_IM">#REF!</definedName>
    <definedName name="ARQ">#REF!</definedName>
    <definedName name="ARQERR">#REF!</definedName>
    <definedName name="ARQPLAN">#REF!</definedName>
    <definedName name="ARQT">#REF!</definedName>
    <definedName name="ARQTEMP">#REF!</definedName>
    <definedName name="ARQTXT">#REF!</definedName>
    <definedName name="ARTEMP">#REF!</definedName>
    <definedName name="ASD">#REF!</definedName>
    <definedName name="banco">#REF!</definedName>
    <definedName name="_xlnm.Database">#REF!</definedName>
    <definedName name="bebqt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MP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dvthd">#REF!</definedName>
    <definedName name="CestaExcel">#REF!</definedName>
    <definedName name="CHAFQT">#REF!</definedName>
    <definedName name="COLSUB">#REF!</definedName>
    <definedName name="CONT1">#REF!</definedName>
    <definedName name="CONT2">#REF!</definedName>
    <definedName name="CONT3">#REF!</definedName>
    <definedName name="CONTAIT">#REF!</definedName>
    <definedName name="CONTREC">#REF!</definedName>
    <definedName name="CONTRES">#REF!</definedName>
    <definedName name="CP.B04" hidden="1">'[1]DI-STP - PMS'!#REF!</definedName>
    <definedName name="CP.B123" hidden="1">'[1]DI-STP - PMS'!#REF!</definedName>
    <definedName name="CUSTO_06">'[2]PCOMP-06-11-2006'!$A$1:$D$635</definedName>
    <definedName name="D">#REF!</definedName>
    <definedName name="dddddddddddddddddddddddddd">#REF!</definedName>
    <definedName name="dddddddddddddppppppppp">#REF!</definedName>
    <definedName name="DERIVQT">#REF!</definedName>
    <definedName name="dfijvnqienvvnjv">#REF!</definedName>
    <definedName name="DIFQT">#REF!</definedName>
    <definedName name="dwqhdjwqgdwq">#REF!</definedName>
    <definedName name="EQUIP">[3]INSUMOS!$D$11:$H$84</definedName>
    <definedName name="ExemploEE01">#REF!</definedName>
    <definedName name="F">#REF!</definedName>
    <definedName name="FAL">#REF!</definedName>
    <definedName name="fffefes">#REF!</definedName>
    <definedName name="gab">#REF!</definedName>
    <definedName name="h">#REF!</definedName>
    <definedName name="hbjgjuae">#REF!</definedName>
    <definedName name="HOJE">#REF!</definedName>
    <definedName name="IMPF">#REF!</definedName>
    <definedName name="IMPI">#REF!</definedName>
    <definedName name="ITEMCONT">#REF!</definedName>
    <definedName name="ITEMDER">#REF!</definedName>
    <definedName name="ITEMR20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J">#REF!</definedName>
    <definedName name="jjjjjjjjjjjjjjjjjjjj">#REF!</definedName>
    <definedName name="JOALDO">#REF!</definedName>
    <definedName name="K">#REF!</definedName>
    <definedName name="LIN">#REF!</definedName>
    <definedName name="LISTSEL">#REF!</definedName>
    <definedName name="MAO_DE_OBRA">[3]INSUMOS!$D$85:$H$138</definedName>
    <definedName name="MARCAX">#REF!</definedName>
    <definedName name="martha">#REF!</definedName>
    <definedName name="MATERIAL">[3]INSUMOS!$D$139:$H$321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URBOMB">#REF!</definedName>
    <definedName name="NDATA">#REF!</definedName>
    <definedName name="ndfldslvjnvberugberqubquierbv">#REF!</definedName>
    <definedName name="nl">#REF!</definedName>
    <definedName name="NUCOPIAS">#REF!</definedName>
    <definedName name="O">#REF!</definedName>
    <definedName name="OBRALOC">#REF!</definedName>
    <definedName name="OBRASEL">#REF!</definedName>
    <definedName name="PDER">#REF!</definedName>
    <definedName name="PDIVERS">#REF!</definedName>
    <definedName name="PEMD">#REF!</definedName>
    <definedName name="PIEQUIP">#REF!</definedName>
    <definedName name="PMUR">#REF!</definedName>
    <definedName name="Q">#REF!</definedName>
    <definedName name="QTNULO">#REF!</definedName>
    <definedName name="QTPADRAO">#REF!</definedName>
    <definedName name="QTRES">#REF!</definedName>
    <definedName name="QUANT">#REF!</definedName>
    <definedName name="QUANTP">#REF!</definedName>
    <definedName name="RARQIMP">#REF!</definedName>
    <definedName name="RECADUC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s05">#REF!</definedName>
    <definedName name="RRES10">#REF!</definedName>
    <definedName name="RRES15">#REF!</definedName>
    <definedName name="RRES20">#REF!</definedName>
    <definedName name="RSEQ">#REF!</definedName>
    <definedName name="RSUBTOT">#REF!</definedName>
    <definedName name="rtitbeb">#REF!</definedName>
    <definedName name="RTITCHAF">#REF!</definedName>
    <definedName name="rtubos">#REF!</definedName>
    <definedName name="s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STEM1">#REF!</definedName>
    <definedName name="SISTEM2">#REF!</definedName>
    <definedName name="SUBDER">#REF!</definedName>
    <definedName name="SUBDIV">#REF!</definedName>
    <definedName name="SUBEQP">#REF!</definedName>
    <definedName name="SUBMUR">#REF!</definedName>
    <definedName name="t" hidden="1">'[1]DI-STP - PMS'!#REF!</definedName>
    <definedName name="TESTE">#REF!</definedName>
    <definedName name="tetuytw">#REF!</definedName>
    <definedName name="titbeb">#REF!</definedName>
    <definedName name="TITCHAF">#REF!</definedName>
    <definedName name="_xlnm.Print_Titles" localSheetId="0">BDI!#REF!</definedName>
    <definedName name="total">'[4]4B'!$G$13</definedName>
    <definedName name="TOTQTS">#REF!</definedName>
    <definedName name="TTT">#REF!</definedName>
    <definedName name="TXTEQUIP">#REF!</definedName>
    <definedName name="TXTMARCA">#REF!</definedName>
    <definedName name="TXTMOD">#REF!</definedName>
    <definedName name="TXTPOT">#REF!</definedName>
    <definedName name="W">#REF!</definedName>
    <definedName name="WITENS">#REF!</definedName>
    <definedName name="WNMLOCAL">#REF!</definedName>
    <definedName name="WNMMUN">#REF!</definedName>
    <definedName name="WNMSERV">#REF!</definedName>
    <definedName name="XALFA">#REF!</definedName>
    <definedName name="XDATA">#REF!</definedName>
    <definedName name="XITEM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TITRES">#REF!</definedName>
    <definedName name="Ý">#REF!</definedName>
    <definedName name="ytdju">#REF!</definedName>
  </definedNames>
  <calcPr calcId="145621"/>
</workbook>
</file>

<file path=xl/calcChain.xml><?xml version="1.0" encoding="utf-8"?>
<calcChain xmlns="http://schemas.openxmlformats.org/spreadsheetml/2006/main">
  <c r="D10" i="4" l="1"/>
  <c r="E22" i="4" s="1"/>
</calcChain>
</file>

<file path=xl/sharedStrings.xml><?xml version="1.0" encoding="utf-8"?>
<sst xmlns="http://schemas.openxmlformats.org/spreadsheetml/2006/main" count="28" uniqueCount="28">
  <si>
    <t>DETALHAMENTO DO BDI</t>
  </si>
  <si>
    <t>Item</t>
  </si>
  <si>
    <t>Descrição dos serviços</t>
  </si>
  <si>
    <t>Preço de Venda (%)</t>
  </si>
  <si>
    <t>Custo Direto (%)</t>
  </si>
  <si>
    <t>Administração Central (A)</t>
  </si>
  <si>
    <t>Impostos e Taxas (I)</t>
  </si>
  <si>
    <t>2.1</t>
  </si>
  <si>
    <t>2.2</t>
  </si>
  <si>
    <t>PIS</t>
  </si>
  <si>
    <t>Cofins</t>
  </si>
  <si>
    <t>3</t>
  </si>
  <si>
    <t xml:space="preserve">Risco, seguro e garantia (R) </t>
  </si>
  <si>
    <t>Despesas Financeiras (DF)</t>
  </si>
  <si>
    <t>Lucro (L)</t>
  </si>
  <si>
    <t>BDI* (%)</t>
  </si>
  <si>
    <t>Considerações:</t>
  </si>
  <si>
    <t>Acórdão nº 2369/2011 - TCU - Plenário - DOU nº174 em 20 de setembro de 2011</t>
  </si>
  <si>
    <t>(*) BDI (%) = ((((1+AC+R)*(1+DF)*(1+L))/(1-I))-1)</t>
  </si>
  <si>
    <t>Valor da Obra:</t>
  </si>
  <si>
    <t>R$ 1.500.000,01 até R$ 75.000.000,00</t>
  </si>
  <si>
    <t>Tipo da Obra:</t>
  </si>
  <si>
    <t>Mediana em área e prazo em condições normais de execução</t>
  </si>
  <si>
    <t>ISS municipal:</t>
  </si>
  <si>
    <t>50% de 4% (valor da tabela Prefeitura de Jequitaí/MG)</t>
  </si>
  <si>
    <t>e ACÓRDÃO Nº 2622/2013 – TCU – Plenário de 25/9/2013</t>
  </si>
  <si>
    <t>Materiais</t>
  </si>
  <si>
    <t>Atualização em julho de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</si>
</sst>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 &quot;* #,##0_);_(&quot;R$ &quot;* \(#,##0\);_(&quot;R$ &quot;* &quot;-&quot;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[$€-2]* #,##0.00_);_([$€-2]* \(#,##0.00\);_([$€-2]* &quot;-&quot;??_)"/>
    <numFmt numFmtId="168" formatCode="_-* #,##0.00_-;\-* #,##0.00_-;_-* \-??_-;_-@_-"/>
    <numFmt numFmtId="169" formatCode="#,##0.0&quot;km&quot;"/>
    <numFmt numFmtId="170" formatCode="000,000,000"/>
    <numFmt numFmtId="171" formatCode="_-* #,##0\ _P_t_s_-;\-* #,##0\ _P_t_s_-;_-* &quot;-&quot;\ _P_t_s_-;_-@_-"/>
    <numFmt numFmtId="172" formatCode="0.0"/>
    <numFmt numFmtId="173" formatCode="0#"/>
    <numFmt numFmtId="174" formatCode="#,##0.00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.5"/>
      <color indexed="12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Courier New"/>
      <family val="3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418">
    <xf numFmtId="0" fontId="0" fillId="0" borderId="0"/>
    <xf numFmtId="0" fontId="17" fillId="0" borderId="0"/>
    <xf numFmtId="0" fontId="1" fillId="0" borderId="0"/>
    <xf numFmtId="0" fontId="19" fillId="0" borderId="0"/>
    <xf numFmtId="9" fontId="19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6" fillId="1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6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6" fillId="19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6" fillId="2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6" fillId="2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6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4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5" fillId="2" borderId="0" applyNumberFormat="0" applyBorder="0" applyAlignment="0" applyProtection="0"/>
    <xf numFmtId="0" fontId="26" fillId="52" borderId="21" applyNumberFormat="0" applyAlignment="0" applyProtection="0"/>
    <xf numFmtId="0" fontId="26" fillId="52" borderId="21" applyNumberFormat="0" applyAlignment="0" applyProtection="0"/>
    <xf numFmtId="0" fontId="26" fillId="52" borderId="21" applyNumberFormat="0" applyAlignment="0" applyProtection="0"/>
    <xf numFmtId="0" fontId="10" fillId="6" borderId="4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12" fillId="7" borderId="7" applyNumberFormat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11" fillId="0" borderId="6" applyNumberFormat="0" applyFill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6" fillId="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16" fillId="1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16" fillId="1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6" fillId="20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6" fillId="24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16" fillId="28" borderId="0" applyNumberFormat="0" applyBorder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8" fillId="5" borderId="4" applyNumberFormat="0" applyAlignment="0" applyProtection="0"/>
    <xf numFmtId="0" fontId="30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22" fillId="0" borderId="0"/>
    <xf numFmtId="0" fontId="22" fillId="0" borderId="0"/>
    <xf numFmtId="0" fontId="31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6" fillId="3" borderId="0" applyNumberFormat="0" applyBorder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37" fillId="52" borderId="2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7" fillId="52" borderId="29" applyNumberFormat="0" applyAlignment="0" applyProtection="0"/>
    <xf numFmtId="0" fontId="37" fillId="52" borderId="29" applyNumberFormat="0" applyAlignment="0" applyProtection="0"/>
    <xf numFmtId="0" fontId="9" fillId="6" borderId="5" applyNumberFormat="0" applyAlignment="0" applyProtection="0"/>
    <xf numFmtId="171" fontId="38" fillId="0" borderId="0" applyFont="0" applyFill="0" applyBorder="0" applyAlignment="0" applyProtection="0"/>
    <xf numFmtId="172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3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3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2" fillId="0" borderId="1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" fillId="0" borderId="2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4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15" fillId="0" borderId="8" applyNumberFormat="0" applyFill="0" applyAlignment="0" applyProtection="0"/>
    <xf numFmtId="166" fontId="1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49">
    <xf numFmtId="0" fontId="0" fillId="0" borderId="0" xfId="0"/>
    <xf numFmtId="0" fontId="17" fillId="0" borderId="0" xfId="1"/>
    <xf numFmtId="0" fontId="19" fillId="0" borderId="0" xfId="1" applyFont="1"/>
    <xf numFmtId="10" fontId="19" fillId="0" borderId="0" xfId="4" applyNumberFormat="1" applyFont="1"/>
    <xf numFmtId="0" fontId="18" fillId="0" borderId="0" xfId="1" applyFont="1" applyAlignment="1">
      <alignment horizontal="center"/>
    </xf>
    <xf numFmtId="0" fontId="18" fillId="0" borderId="0" xfId="1" applyFont="1"/>
    <xf numFmtId="0" fontId="20" fillId="33" borderId="12" xfId="1" applyFont="1" applyFill="1" applyBorder="1" applyAlignment="1">
      <alignment horizontal="center" vertical="center"/>
    </xf>
    <xf numFmtId="0" fontId="20" fillId="33" borderId="13" xfId="1" applyFont="1" applyFill="1" applyBorder="1" applyAlignment="1">
      <alignment horizontal="center" vertical="center"/>
    </xf>
    <xf numFmtId="0" fontId="20" fillId="33" borderId="13" xfId="1" applyFont="1" applyFill="1" applyBorder="1" applyAlignment="1">
      <alignment horizontal="center" vertical="center" wrapText="1"/>
    </xf>
    <xf numFmtId="0" fontId="20" fillId="33" borderId="14" xfId="1" applyFont="1" applyFill="1" applyBorder="1" applyAlignment="1">
      <alignment horizontal="center" vertical="center" wrapText="1"/>
    </xf>
    <xf numFmtId="0" fontId="20" fillId="0" borderId="15" xfId="1" applyFont="1" applyBorder="1" applyAlignment="1">
      <alignment horizontal="center"/>
    </xf>
    <xf numFmtId="0" fontId="20" fillId="0" borderId="16" xfId="1" applyFont="1" applyBorder="1"/>
    <xf numFmtId="0" fontId="18" fillId="0" borderId="16" xfId="1" applyFont="1" applyBorder="1"/>
    <xf numFmtId="0" fontId="18" fillId="0" borderId="17" xfId="1" applyFont="1" applyBorder="1"/>
    <xf numFmtId="10" fontId="20" fillId="0" borderId="16" xfId="1" applyNumberFormat="1" applyFont="1" applyBorder="1"/>
    <xf numFmtId="10" fontId="20" fillId="0" borderId="17" xfId="1" applyNumberFormat="1" applyFont="1" applyBorder="1"/>
    <xf numFmtId="10" fontId="21" fillId="0" borderId="0" xfId="1" applyNumberFormat="1" applyFont="1"/>
    <xf numFmtId="0" fontId="18" fillId="0" borderId="15" xfId="1" applyFont="1" applyBorder="1" applyAlignment="1">
      <alignment horizontal="center"/>
    </xf>
    <xf numFmtId="10" fontId="18" fillId="0" borderId="16" xfId="1" applyNumberFormat="1" applyFont="1" applyBorder="1"/>
    <xf numFmtId="10" fontId="18" fillId="0" borderId="17" xfId="1" applyNumberFormat="1" applyFont="1" applyBorder="1"/>
    <xf numFmtId="10" fontId="21" fillId="0" borderId="0" xfId="4" applyNumberFormat="1" applyFont="1"/>
    <xf numFmtId="49" fontId="18" fillId="0" borderId="15" xfId="1" applyNumberFormat="1" applyFont="1" applyBorder="1" applyAlignment="1">
      <alignment horizontal="right"/>
    </xf>
    <xf numFmtId="49" fontId="20" fillId="0" borderId="15" xfId="1" applyNumberFormat="1" applyFont="1" applyBorder="1" applyAlignment="1">
      <alignment horizontal="center"/>
    </xf>
    <xf numFmtId="4" fontId="18" fillId="0" borderId="16" xfId="1" applyNumberFormat="1" applyFont="1" applyBorder="1"/>
    <xf numFmtId="4" fontId="18" fillId="0" borderId="17" xfId="1" applyNumberFormat="1" applyFont="1" applyBorder="1"/>
    <xf numFmtId="0" fontId="18" fillId="33" borderId="15" xfId="1" applyFont="1" applyFill="1" applyBorder="1" applyAlignment="1">
      <alignment horizontal="center"/>
    </xf>
    <xf numFmtId="0" fontId="20" fillId="33" borderId="16" xfId="1" applyFont="1" applyFill="1" applyBorder="1" applyAlignment="1">
      <alignment horizontal="center"/>
    </xf>
    <xf numFmtId="4" fontId="18" fillId="33" borderId="16" xfId="1" applyNumberFormat="1" applyFont="1" applyFill="1" applyBorder="1"/>
    <xf numFmtId="10" fontId="20" fillId="33" borderId="17" xfId="4" applyNumberFormat="1" applyFont="1" applyFill="1" applyBorder="1"/>
    <xf numFmtId="9" fontId="0" fillId="0" borderId="0" xfId="4" applyFont="1"/>
    <xf numFmtId="0" fontId="18" fillId="33" borderId="18" xfId="1" applyFont="1" applyFill="1" applyBorder="1" applyAlignment="1">
      <alignment horizontal="center"/>
    </xf>
    <xf numFmtId="0" fontId="20" fillId="33" borderId="19" xfId="1" applyFont="1" applyFill="1" applyBorder="1" applyAlignment="1">
      <alignment horizontal="center"/>
    </xf>
    <xf numFmtId="4" fontId="18" fillId="33" borderId="19" xfId="1" applyNumberFormat="1" applyFont="1" applyFill="1" applyBorder="1"/>
    <xf numFmtId="10" fontId="20" fillId="33" borderId="20" xfId="4" applyNumberFormat="1" applyFont="1" applyFill="1" applyBorder="1"/>
    <xf numFmtId="0" fontId="21" fillId="0" borderId="0" xfId="1" applyFont="1" applyAlignment="1">
      <alignment horizontal="right"/>
    </xf>
    <xf numFmtId="0" fontId="18" fillId="0" borderId="0" xfId="1" applyFont="1" applyAlignment="1">
      <alignment horizontal="left"/>
    </xf>
    <xf numFmtId="4" fontId="18" fillId="0" borderId="0" xfId="1" applyNumberFormat="1" applyFont="1"/>
    <xf numFmtId="9" fontId="18" fillId="0" borderId="0" xfId="4" applyFont="1"/>
    <xf numFmtId="0" fontId="18" fillId="0" borderId="0" xfId="1" applyFont="1" applyAlignment="1"/>
    <xf numFmtId="10" fontId="18" fillId="0" borderId="0" xfId="4" applyNumberFormat="1" applyFont="1"/>
    <xf numFmtId="49" fontId="18" fillId="0" borderId="15" xfId="1" applyNumberFormat="1" applyFont="1" applyFill="1" applyBorder="1" applyAlignment="1">
      <alignment horizontal="right"/>
    </xf>
    <xf numFmtId="0" fontId="18" fillId="0" borderId="16" xfId="1" applyFont="1" applyFill="1" applyBorder="1"/>
    <xf numFmtId="10" fontId="18" fillId="0" borderId="16" xfId="1" applyNumberFormat="1" applyFont="1" applyFill="1" applyBorder="1"/>
    <xf numFmtId="10" fontId="18" fillId="0" borderId="17" xfId="1" applyNumberFormat="1" applyFont="1" applyFill="1" applyBorder="1"/>
    <xf numFmtId="0" fontId="20" fillId="32" borderId="9" xfId="1" applyFont="1" applyFill="1" applyBorder="1" applyAlignment="1">
      <alignment horizontal="center"/>
    </xf>
    <xf numFmtId="0" fontId="20" fillId="32" borderId="10" xfId="1" applyFont="1" applyFill="1" applyBorder="1" applyAlignment="1">
      <alignment horizontal="center"/>
    </xf>
    <xf numFmtId="0" fontId="20" fillId="32" borderId="11" xfId="1" applyFont="1" applyFill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18" fillId="0" borderId="0" xfId="1" applyFont="1" applyBorder="1" applyAlignment="1">
      <alignment horizontal="center"/>
    </xf>
  </cellXfs>
  <cellStyles count="3418">
    <cellStyle name="20% - Accent1" xfId="5"/>
    <cellStyle name="20% - Accent1 10" xfId="6"/>
    <cellStyle name="20% - Accent1 2" xfId="7"/>
    <cellStyle name="20% - Accent1 3" xfId="8"/>
    <cellStyle name="20% - Accent1 4" xfId="9"/>
    <cellStyle name="20% - Accent1 5" xfId="10"/>
    <cellStyle name="20% - Accent1 6" xfId="11"/>
    <cellStyle name="20% - Accent1 7" xfId="12"/>
    <cellStyle name="20% - Accent1 8" xfId="13"/>
    <cellStyle name="20% - Accent1 9" xfId="14"/>
    <cellStyle name="20% - Accent2" xfId="15"/>
    <cellStyle name="20% - Accent2 10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" xfId="25"/>
    <cellStyle name="20% - Accent3 10" xfId="26"/>
    <cellStyle name="20% - Accent3 2" xfId="27"/>
    <cellStyle name="20% - Accent3 3" xfId="28"/>
    <cellStyle name="20% - Accent3 4" xfId="29"/>
    <cellStyle name="20% - Accent3 5" xfId="30"/>
    <cellStyle name="20% - Accent3 6" xfId="31"/>
    <cellStyle name="20% - Accent3 7" xfId="32"/>
    <cellStyle name="20% - Accent3 8" xfId="33"/>
    <cellStyle name="20% - Accent3 9" xfId="34"/>
    <cellStyle name="20% - Accent4" xfId="35"/>
    <cellStyle name="20% - Accent4 10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10" xfId="46"/>
    <cellStyle name="20% - Accent5 2" xfId="47"/>
    <cellStyle name="20% - Accent5 3" xfId="48"/>
    <cellStyle name="20% - Accent5 4" xfId="49"/>
    <cellStyle name="20% - Accent5 5" xfId="50"/>
    <cellStyle name="20% - Accent5 6" xfId="51"/>
    <cellStyle name="20% - Accent5 7" xfId="52"/>
    <cellStyle name="20% - Accent5 8" xfId="53"/>
    <cellStyle name="20% - Accent5 9" xfId="54"/>
    <cellStyle name="20% - Accent6" xfId="55"/>
    <cellStyle name="20% - Accent6 10" xfId="56"/>
    <cellStyle name="20% - Accent6 2" xfId="57"/>
    <cellStyle name="20% - Accent6 3" xfId="58"/>
    <cellStyle name="20% - Accent6 4" xfId="59"/>
    <cellStyle name="20% - Accent6 5" xfId="60"/>
    <cellStyle name="20% - Accent6 6" xfId="61"/>
    <cellStyle name="20% - Accent6 7" xfId="62"/>
    <cellStyle name="20% - Accent6 8" xfId="63"/>
    <cellStyle name="20% - Accent6 9" xfId="64"/>
    <cellStyle name="20% - Ênfase1 2" xfId="65"/>
    <cellStyle name="20% - Ênfase1 3" xfId="66"/>
    <cellStyle name="20% - Ênfase1 9" xfId="67"/>
    <cellStyle name="20% - Ênfase1 9 2" xfId="68"/>
    <cellStyle name="20% - Ênfase1 9 2 2" xfId="69"/>
    <cellStyle name="20% - Ênfase1 9 2 2 2" xfId="70"/>
    <cellStyle name="20% - Ênfase1 9 2 2 2 2" xfId="71"/>
    <cellStyle name="20% - Ênfase1 9 2 2 3" xfId="72"/>
    <cellStyle name="20% - Ênfase1 9 2 3" xfId="73"/>
    <cellStyle name="20% - Ênfase1 9 2 3 2" xfId="74"/>
    <cellStyle name="20% - Ênfase1 9 2 4" xfId="75"/>
    <cellStyle name="20% - Ênfase1 9 3" xfId="76"/>
    <cellStyle name="20% - Ênfase1 9 3 2" xfId="77"/>
    <cellStyle name="20% - Ênfase1 9 3 2 2" xfId="78"/>
    <cellStyle name="20% - Ênfase1 9 3 3" xfId="79"/>
    <cellStyle name="20% - Ênfase1 9 4" xfId="80"/>
    <cellStyle name="20% - Ênfase1 9 4 2" xfId="81"/>
    <cellStyle name="20% - Ênfase1 9 5" xfId="82"/>
    <cellStyle name="20% - Ênfase2 2" xfId="83"/>
    <cellStyle name="20% - Ênfase2 3" xfId="84"/>
    <cellStyle name="20% - Ênfase2 9" xfId="85"/>
    <cellStyle name="20% - Ênfase2 9 2" xfId="86"/>
    <cellStyle name="20% - Ênfase2 9 2 2" xfId="87"/>
    <cellStyle name="20% - Ênfase2 9 2 2 2" xfId="88"/>
    <cellStyle name="20% - Ênfase2 9 2 2 2 2" xfId="89"/>
    <cellStyle name="20% - Ênfase2 9 2 2 3" xfId="90"/>
    <cellStyle name="20% - Ênfase2 9 2 3" xfId="91"/>
    <cellStyle name="20% - Ênfase2 9 2 3 2" xfId="92"/>
    <cellStyle name="20% - Ênfase2 9 2 4" xfId="93"/>
    <cellStyle name="20% - Ênfase2 9 3" xfId="94"/>
    <cellStyle name="20% - Ênfase2 9 3 2" xfId="95"/>
    <cellStyle name="20% - Ênfase2 9 3 2 2" xfId="96"/>
    <cellStyle name="20% - Ênfase2 9 3 3" xfId="97"/>
    <cellStyle name="20% - Ênfase2 9 4" xfId="98"/>
    <cellStyle name="20% - Ênfase2 9 4 2" xfId="99"/>
    <cellStyle name="20% - Ênfase2 9 5" xfId="100"/>
    <cellStyle name="20% - Ênfase3 2" xfId="101"/>
    <cellStyle name="20% - Ênfase3 3" xfId="102"/>
    <cellStyle name="20% - Ênfase3 9" xfId="103"/>
    <cellStyle name="20% - Ênfase3 9 2" xfId="104"/>
    <cellStyle name="20% - Ênfase3 9 2 2" xfId="105"/>
    <cellStyle name="20% - Ênfase3 9 2 2 2" xfId="106"/>
    <cellStyle name="20% - Ênfase3 9 2 2 2 2" xfId="107"/>
    <cellStyle name="20% - Ênfase3 9 2 2 3" xfId="108"/>
    <cellStyle name="20% - Ênfase3 9 2 3" xfId="109"/>
    <cellStyle name="20% - Ênfase3 9 2 3 2" xfId="110"/>
    <cellStyle name="20% - Ênfase3 9 2 4" xfId="111"/>
    <cellStyle name="20% - Ênfase3 9 3" xfId="112"/>
    <cellStyle name="20% - Ênfase3 9 3 2" xfId="113"/>
    <cellStyle name="20% - Ênfase3 9 3 2 2" xfId="114"/>
    <cellStyle name="20% - Ênfase3 9 3 3" xfId="115"/>
    <cellStyle name="20% - Ênfase3 9 4" xfId="116"/>
    <cellStyle name="20% - Ênfase3 9 4 2" xfId="117"/>
    <cellStyle name="20% - Ênfase3 9 5" xfId="118"/>
    <cellStyle name="20% - Ênfase4 2" xfId="119"/>
    <cellStyle name="20% - Ênfase4 3" xfId="120"/>
    <cellStyle name="20% - Ênfase4 9" xfId="121"/>
    <cellStyle name="20% - Ênfase4 9 2" xfId="122"/>
    <cellStyle name="20% - Ênfase4 9 2 2" xfId="123"/>
    <cellStyle name="20% - Ênfase4 9 2 2 2" xfId="124"/>
    <cellStyle name="20% - Ênfase4 9 2 2 2 2" xfId="125"/>
    <cellStyle name="20% - Ênfase4 9 2 2 3" xfId="126"/>
    <cellStyle name="20% - Ênfase4 9 2 3" xfId="127"/>
    <cellStyle name="20% - Ênfase4 9 2 3 2" xfId="128"/>
    <cellStyle name="20% - Ênfase4 9 2 4" xfId="129"/>
    <cellStyle name="20% - Ênfase4 9 3" xfId="130"/>
    <cellStyle name="20% - Ênfase4 9 3 2" xfId="131"/>
    <cellStyle name="20% - Ênfase4 9 3 2 2" xfId="132"/>
    <cellStyle name="20% - Ênfase4 9 3 3" xfId="133"/>
    <cellStyle name="20% - Ênfase4 9 4" xfId="134"/>
    <cellStyle name="20% - Ênfase4 9 4 2" xfId="135"/>
    <cellStyle name="20% - Ênfase4 9 5" xfId="136"/>
    <cellStyle name="20% - Ênfase5 2" xfId="137"/>
    <cellStyle name="20% - Ênfase5 3" xfId="138"/>
    <cellStyle name="20% - Ênfase5 9" xfId="139"/>
    <cellStyle name="20% - Ênfase5 9 2" xfId="140"/>
    <cellStyle name="20% - Ênfase5 9 2 2" xfId="141"/>
    <cellStyle name="20% - Ênfase5 9 2 2 2" xfId="142"/>
    <cellStyle name="20% - Ênfase5 9 2 2 2 2" xfId="143"/>
    <cellStyle name="20% - Ênfase5 9 2 2 3" xfId="144"/>
    <cellStyle name="20% - Ênfase5 9 2 3" xfId="145"/>
    <cellStyle name="20% - Ênfase5 9 2 3 2" xfId="146"/>
    <cellStyle name="20% - Ênfase5 9 2 4" xfId="147"/>
    <cellStyle name="20% - Ênfase5 9 3" xfId="148"/>
    <cellStyle name="20% - Ênfase5 9 3 2" xfId="149"/>
    <cellStyle name="20% - Ênfase5 9 3 2 2" xfId="150"/>
    <cellStyle name="20% - Ênfase5 9 3 3" xfId="151"/>
    <cellStyle name="20% - Ênfase5 9 4" xfId="152"/>
    <cellStyle name="20% - Ênfase5 9 4 2" xfId="153"/>
    <cellStyle name="20% - Ênfase5 9 5" xfId="154"/>
    <cellStyle name="20% - Ênfase6 2" xfId="155"/>
    <cellStyle name="20% - Ênfase6 3" xfId="156"/>
    <cellStyle name="20% - Ênfase6 9" xfId="157"/>
    <cellStyle name="20% - Ênfase6 9 2" xfId="158"/>
    <cellStyle name="20% - Ênfase6 9 2 2" xfId="159"/>
    <cellStyle name="20% - Ênfase6 9 2 2 2" xfId="160"/>
    <cellStyle name="20% - Ênfase6 9 2 2 2 2" xfId="161"/>
    <cellStyle name="20% - Ênfase6 9 2 2 3" xfId="162"/>
    <cellStyle name="20% - Ênfase6 9 2 3" xfId="163"/>
    <cellStyle name="20% - Ênfase6 9 2 3 2" xfId="164"/>
    <cellStyle name="20% - Ênfase6 9 2 4" xfId="165"/>
    <cellStyle name="20% - Ênfase6 9 3" xfId="166"/>
    <cellStyle name="20% - Ênfase6 9 3 2" xfId="167"/>
    <cellStyle name="20% - Ênfase6 9 3 2 2" xfId="168"/>
    <cellStyle name="20% - Ênfase6 9 3 3" xfId="169"/>
    <cellStyle name="20% - Ênfase6 9 4" xfId="170"/>
    <cellStyle name="20% - Ênfase6 9 4 2" xfId="171"/>
    <cellStyle name="20% - Ênfase6 9 5" xfId="172"/>
    <cellStyle name="40% - Accent1" xfId="173"/>
    <cellStyle name="40% - Accent1 10" xfId="174"/>
    <cellStyle name="40% - Accent1 2" xfId="175"/>
    <cellStyle name="40% - Accent1 3" xfId="176"/>
    <cellStyle name="40% - Accent1 4" xfId="177"/>
    <cellStyle name="40% - Accent1 5" xfId="178"/>
    <cellStyle name="40% - Accent1 6" xfId="179"/>
    <cellStyle name="40% - Accent1 7" xfId="180"/>
    <cellStyle name="40% - Accent1 8" xfId="181"/>
    <cellStyle name="40% - Accent1 9" xfId="182"/>
    <cellStyle name="40% - Accent2" xfId="183"/>
    <cellStyle name="40% - Accent2 10" xfId="184"/>
    <cellStyle name="40% - Accent2 2" xfId="185"/>
    <cellStyle name="40% - Accent2 3" xfId="186"/>
    <cellStyle name="40% - Accent2 4" xfId="187"/>
    <cellStyle name="40% - Accent2 5" xfId="188"/>
    <cellStyle name="40% - Accent2 6" xfId="189"/>
    <cellStyle name="40% - Accent2 7" xfId="190"/>
    <cellStyle name="40% - Accent2 8" xfId="191"/>
    <cellStyle name="40% - Accent2 9" xfId="192"/>
    <cellStyle name="40% - Accent3" xfId="193"/>
    <cellStyle name="40% - Accent3 10" xfId="194"/>
    <cellStyle name="40% - Accent3 2" xfId="195"/>
    <cellStyle name="40% - Accent3 3" xfId="196"/>
    <cellStyle name="40% - Accent3 4" xfId="197"/>
    <cellStyle name="40% - Accent3 5" xfId="198"/>
    <cellStyle name="40% - Accent3 6" xfId="199"/>
    <cellStyle name="40% - Accent3 7" xfId="200"/>
    <cellStyle name="40% - Accent3 8" xfId="201"/>
    <cellStyle name="40% - Accent3 9" xfId="202"/>
    <cellStyle name="40% - Accent4" xfId="203"/>
    <cellStyle name="40% - Accent4 10" xfId="204"/>
    <cellStyle name="40% - Accent4 2" xfId="205"/>
    <cellStyle name="40% - Accent4 3" xfId="206"/>
    <cellStyle name="40% - Accent4 4" xfId="207"/>
    <cellStyle name="40% - Accent4 5" xfId="208"/>
    <cellStyle name="40% - Accent4 6" xfId="209"/>
    <cellStyle name="40% - Accent4 7" xfId="210"/>
    <cellStyle name="40% - Accent4 8" xfId="211"/>
    <cellStyle name="40% - Accent4 9" xfId="212"/>
    <cellStyle name="40% - Accent5" xfId="213"/>
    <cellStyle name="40% - Accent5 10" xfId="214"/>
    <cellStyle name="40% - Accent5 2" xfId="215"/>
    <cellStyle name="40% - Accent5 3" xfId="216"/>
    <cellStyle name="40% - Accent5 4" xfId="217"/>
    <cellStyle name="40% - Accent5 5" xfId="218"/>
    <cellStyle name="40% - Accent5 6" xfId="219"/>
    <cellStyle name="40% - Accent5 7" xfId="220"/>
    <cellStyle name="40% - Accent5 8" xfId="221"/>
    <cellStyle name="40% - Accent5 9" xfId="222"/>
    <cellStyle name="40% - Accent6" xfId="223"/>
    <cellStyle name="40% - Accent6 10" xfId="224"/>
    <cellStyle name="40% - Accent6 2" xfId="225"/>
    <cellStyle name="40% - Accent6 3" xfId="226"/>
    <cellStyle name="40% - Accent6 4" xfId="227"/>
    <cellStyle name="40% - Accent6 5" xfId="228"/>
    <cellStyle name="40% - Accent6 6" xfId="229"/>
    <cellStyle name="40% - Accent6 7" xfId="230"/>
    <cellStyle name="40% - Accent6 8" xfId="231"/>
    <cellStyle name="40% - Accent6 9" xfId="232"/>
    <cellStyle name="40% - Ênfase1 2" xfId="233"/>
    <cellStyle name="40% - Ênfase1 3" xfId="234"/>
    <cellStyle name="40% - Ênfase1 9" xfId="235"/>
    <cellStyle name="40% - Ênfase1 9 2" xfId="236"/>
    <cellStyle name="40% - Ênfase1 9 2 2" xfId="237"/>
    <cellStyle name="40% - Ênfase1 9 2 2 2" xfId="238"/>
    <cellStyle name="40% - Ênfase1 9 2 2 2 2" xfId="239"/>
    <cellStyle name="40% - Ênfase1 9 2 2 3" xfId="240"/>
    <cellStyle name="40% - Ênfase1 9 2 3" xfId="241"/>
    <cellStyle name="40% - Ênfase1 9 2 3 2" xfId="242"/>
    <cellStyle name="40% - Ênfase1 9 2 4" xfId="243"/>
    <cellStyle name="40% - Ênfase1 9 3" xfId="244"/>
    <cellStyle name="40% - Ênfase1 9 3 2" xfId="245"/>
    <cellStyle name="40% - Ênfase1 9 3 2 2" xfId="246"/>
    <cellStyle name="40% - Ênfase1 9 3 3" xfId="247"/>
    <cellStyle name="40% - Ênfase1 9 4" xfId="248"/>
    <cellStyle name="40% - Ênfase1 9 4 2" xfId="249"/>
    <cellStyle name="40% - Ênfase1 9 5" xfId="250"/>
    <cellStyle name="40% - Ênfase2 2" xfId="251"/>
    <cellStyle name="40% - Ênfase2 3" xfId="252"/>
    <cellStyle name="40% - Ênfase2 9" xfId="253"/>
    <cellStyle name="40% - Ênfase2 9 2" xfId="254"/>
    <cellStyle name="40% - Ênfase2 9 2 2" xfId="255"/>
    <cellStyle name="40% - Ênfase2 9 2 2 2" xfId="256"/>
    <cellStyle name="40% - Ênfase2 9 2 2 2 2" xfId="257"/>
    <cellStyle name="40% - Ênfase2 9 2 2 3" xfId="258"/>
    <cellStyle name="40% - Ênfase2 9 2 3" xfId="259"/>
    <cellStyle name="40% - Ênfase2 9 2 3 2" xfId="260"/>
    <cellStyle name="40% - Ênfase2 9 2 4" xfId="261"/>
    <cellStyle name="40% - Ênfase2 9 3" xfId="262"/>
    <cellStyle name="40% - Ênfase2 9 3 2" xfId="263"/>
    <cellStyle name="40% - Ênfase2 9 3 2 2" xfId="264"/>
    <cellStyle name="40% - Ênfase2 9 3 3" xfId="265"/>
    <cellStyle name="40% - Ênfase2 9 4" xfId="266"/>
    <cellStyle name="40% - Ênfase2 9 4 2" xfId="267"/>
    <cellStyle name="40% - Ênfase2 9 5" xfId="268"/>
    <cellStyle name="40% - Ênfase3 2" xfId="269"/>
    <cellStyle name="40% - Ênfase3 3" xfId="270"/>
    <cellStyle name="40% - Ênfase3 9" xfId="271"/>
    <cellStyle name="40% - Ênfase3 9 2" xfId="272"/>
    <cellStyle name="40% - Ênfase3 9 2 2" xfId="273"/>
    <cellStyle name="40% - Ênfase3 9 2 2 2" xfId="274"/>
    <cellStyle name="40% - Ênfase3 9 2 2 2 2" xfId="275"/>
    <cellStyle name="40% - Ênfase3 9 2 2 3" xfId="276"/>
    <cellStyle name="40% - Ênfase3 9 2 3" xfId="277"/>
    <cellStyle name="40% - Ênfase3 9 2 3 2" xfId="278"/>
    <cellStyle name="40% - Ênfase3 9 2 4" xfId="279"/>
    <cellStyle name="40% - Ênfase3 9 3" xfId="280"/>
    <cellStyle name="40% - Ênfase3 9 3 2" xfId="281"/>
    <cellStyle name="40% - Ênfase3 9 3 2 2" xfId="282"/>
    <cellStyle name="40% - Ênfase3 9 3 3" xfId="283"/>
    <cellStyle name="40% - Ênfase3 9 4" xfId="284"/>
    <cellStyle name="40% - Ênfase3 9 4 2" xfId="285"/>
    <cellStyle name="40% - Ênfase3 9 5" xfId="286"/>
    <cellStyle name="40% - Ênfase4 2" xfId="287"/>
    <cellStyle name="40% - Ênfase4 3" xfId="288"/>
    <cellStyle name="40% - Ênfase4 9" xfId="289"/>
    <cellStyle name="40% - Ênfase4 9 2" xfId="290"/>
    <cellStyle name="40% - Ênfase4 9 2 2" xfId="291"/>
    <cellStyle name="40% - Ênfase4 9 2 2 2" xfId="292"/>
    <cellStyle name="40% - Ênfase4 9 2 2 2 2" xfId="293"/>
    <cellStyle name="40% - Ênfase4 9 2 2 3" xfId="294"/>
    <cellStyle name="40% - Ênfase4 9 2 3" xfId="295"/>
    <cellStyle name="40% - Ênfase4 9 2 3 2" xfId="296"/>
    <cellStyle name="40% - Ênfase4 9 2 4" xfId="297"/>
    <cellStyle name="40% - Ênfase4 9 3" xfId="298"/>
    <cellStyle name="40% - Ênfase4 9 3 2" xfId="299"/>
    <cellStyle name="40% - Ênfase4 9 3 2 2" xfId="300"/>
    <cellStyle name="40% - Ênfase4 9 3 3" xfId="301"/>
    <cellStyle name="40% - Ênfase4 9 4" xfId="302"/>
    <cellStyle name="40% - Ênfase4 9 4 2" xfId="303"/>
    <cellStyle name="40% - Ênfase4 9 5" xfId="304"/>
    <cellStyle name="40% - Ênfase5 2" xfId="305"/>
    <cellStyle name="40% - Ênfase5 3" xfId="306"/>
    <cellStyle name="40% - Ênfase5 9" xfId="307"/>
    <cellStyle name="40% - Ênfase5 9 2" xfId="308"/>
    <cellStyle name="40% - Ênfase5 9 2 2" xfId="309"/>
    <cellStyle name="40% - Ênfase5 9 2 2 2" xfId="310"/>
    <cellStyle name="40% - Ênfase5 9 2 2 2 2" xfId="311"/>
    <cellStyle name="40% - Ênfase5 9 2 2 3" xfId="312"/>
    <cellStyle name="40% - Ênfase5 9 2 3" xfId="313"/>
    <cellStyle name="40% - Ênfase5 9 2 3 2" xfId="314"/>
    <cellStyle name="40% - Ênfase5 9 2 4" xfId="315"/>
    <cellStyle name="40% - Ênfase5 9 3" xfId="316"/>
    <cellStyle name="40% - Ênfase5 9 3 2" xfId="317"/>
    <cellStyle name="40% - Ênfase5 9 3 2 2" xfId="318"/>
    <cellStyle name="40% - Ênfase5 9 3 3" xfId="319"/>
    <cellStyle name="40% - Ênfase5 9 4" xfId="320"/>
    <cellStyle name="40% - Ênfase5 9 4 2" xfId="321"/>
    <cellStyle name="40% - Ênfase5 9 5" xfId="322"/>
    <cellStyle name="40% - Ênfase6 2" xfId="323"/>
    <cellStyle name="40% - Ênfase6 3" xfId="324"/>
    <cellStyle name="40% - Ênfase6 9" xfId="325"/>
    <cellStyle name="40% - Ênfase6 9 2" xfId="326"/>
    <cellStyle name="40% - Ênfase6 9 2 2" xfId="327"/>
    <cellStyle name="40% - Ênfase6 9 2 2 2" xfId="328"/>
    <cellStyle name="40% - Ênfase6 9 2 2 2 2" xfId="329"/>
    <cellStyle name="40% - Ênfase6 9 2 2 3" xfId="330"/>
    <cellStyle name="40% - Ênfase6 9 2 3" xfId="331"/>
    <cellStyle name="40% - Ênfase6 9 2 3 2" xfId="332"/>
    <cellStyle name="40% - Ênfase6 9 2 4" xfId="333"/>
    <cellStyle name="40% - Ênfase6 9 3" xfId="334"/>
    <cellStyle name="40% - Ênfase6 9 3 2" xfId="335"/>
    <cellStyle name="40% - Ênfase6 9 3 2 2" xfId="336"/>
    <cellStyle name="40% - Ênfase6 9 3 3" xfId="337"/>
    <cellStyle name="40% - Ênfase6 9 4" xfId="338"/>
    <cellStyle name="40% - Ênfase6 9 4 2" xfId="339"/>
    <cellStyle name="40% - Ênfase6 9 5" xfId="340"/>
    <cellStyle name="60% - Accent1" xfId="341"/>
    <cellStyle name="60% - Accent2" xfId="342"/>
    <cellStyle name="60% - Accent3" xfId="343"/>
    <cellStyle name="60% - Accent4" xfId="344"/>
    <cellStyle name="60% - Accent5" xfId="345"/>
    <cellStyle name="60% - Accent6" xfId="346"/>
    <cellStyle name="60% - Ênfase1 2" xfId="347"/>
    <cellStyle name="60% - Ênfase1 3" xfId="348"/>
    <cellStyle name="60% - Ênfase1 9" xfId="349"/>
    <cellStyle name="60% - Ênfase2 2" xfId="350"/>
    <cellStyle name="60% - Ênfase2 3" xfId="351"/>
    <cellStyle name="60% - Ênfase2 9" xfId="352"/>
    <cellStyle name="60% - Ênfase3 2" xfId="353"/>
    <cellStyle name="60% - Ênfase3 3" xfId="354"/>
    <cellStyle name="60% - Ênfase3 9" xfId="355"/>
    <cellStyle name="60% - Ênfase4 2" xfId="356"/>
    <cellStyle name="60% - Ênfase4 3" xfId="357"/>
    <cellStyle name="60% - Ênfase4 9" xfId="358"/>
    <cellStyle name="60% - Ênfase5 2" xfId="359"/>
    <cellStyle name="60% - Ênfase5 3" xfId="360"/>
    <cellStyle name="60% - Ênfase5 9" xfId="361"/>
    <cellStyle name="60% - Ênfase6 2" xfId="362"/>
    <cellStyle name="60% - Ênfase6 3" xfId="363"/>
    <cellStyle name="60% - Ênfase6 9" xfId="364"/>
    <cellStyle name="Accent1" xfId="365"/>
    <cellStyle name="Accent2" xfId="366"/>
    <cellStyle name="Accent3" xfId="367"/>
    <cellStyle name="Accent4" xfId="368"/>
    <cellStyle name="Accent5" xfId="369"/>
    <cellStyle name="Accent6" xfId="370"/>
    <cellStyle name="Bad" xfId="371"/>
    <cellStyle name="Bom 2" xfId="372"/>
    <cellStyle name="Bom 3" xfId="373"/>
    <cellStyle name="Bom 9" xfId="374"/>
    <cellStyle name="Calculation" xfId="375"/>
    <cellStyle name="Cálculo 2" xfId="376"/>
    <cellStyle name="Cálculo 3" xfId="377"/>
    <cellStyle name="Cálculo 9" xfId="378"/>
    <cellStyle name="Célula de Verificação 2" xfId="379"/>
    <cellStyle name="Célula de Verificação 3" xfId="380"/>
    <cellStyle name="Célula de Verificação 9" xfId="381"/>
    <cellStyle name="Célula Vinculada 2" xfId="382"/>
    <cellStyle name="Célula Vinculada 3" xfId="383"/>
    <cellStyle name="Célula Vinculada 9" xfId="384"/>
    <cellStyle name="Check Cell" xfId="385"/>
    <cellStyle name="Check Cell 10" xfId="386"/>
    <cellStyle name="Check Cell 2" xfId="387"/>
    <cellStyle name="Check Cell 3" xfId="388"/>
    <cellStyle name="Check Cell 4" xfId="389"/>
    <cellStyle name="Check Cell 5" xfId="390"/>
    <cellStyle name="Check Cell 6" xfId="391"/>
    <cellStyle name="Check Cell 7" xfId="392"/>
    <cellStyle name="Check Cell 8" xfId="393"/>
    <cellStyle name="Check Cell 9" xfId="394"/>
    <cellStyle name="Ênfase1 2" xfId="395"/>
    <cellStyle name="Ênfase1 3" xfId="396"/>
    <cellStyle name="Ênfase1 9" xfId="397"/>
    <cellStyle name="Ênfase2 2" xfId="398"/>
    <cellStyle name="Ênfase2 3" xfId="399"/>
    <cellStyle name="Ênfase2 9" xfId="400"/>
    <cellStyle name="Ênfase3 2" xfId="401"/>
    <cellStyle name="Ênfase3 3" xfId="402"/>
    <cellStyle name="Ênfase3 9" xfId="403"/>
    <cellStyle name="Ênfase4 2" xfId="404"/>
    <cellStyle name="Ênfase4 3" xfId="405"/>
    <cellStyle name="Ênfase4 9" xfId="406"/>
    <cellStyle name="Ênfase5 2" xfId="407"/>
    <cellStyle name="Ênfase5 3" xfId="408"/>
    <cellStyle name="Ênfase5 9" xfId="409"/>
    <cellStyle name="Ênfase6 2" xfId="410"/>
    <cellStyle name="Ênfase6 3" xfId="411"/>
    <cellStyle name="Ênfase6 9" xfId="412"/>
    <cellStyle name="Entrada 2" xfId="413"/>
    <cellStyle name="Entrada 3" xfId="414"/>
    <cellStyle name="Entrada 9" xfId="415"/>
    <cellStyle name="Estilo 1" xfId="416"/>
    <cellStyle name="Euro" xfId="417"/>
    <cellStyle name="Euro 2" xfId="418"/>
    <cellStyle name="Excel Built-in Comma" xfId="419"/>
    <cellStyle name="Excel Built-in Normal" xfId="420"/>
    <cellStyle name="Explanatory Text" xfId="421"/>
    <cellStyle name="Good" xfId="422"/>
    <cellStyle name="Good 10" xfId="423"/>
    <cellStyle name="Good 2" xfId="424"/>
    <cellStyle name="Good 3" xfId="425"/>
    <cellStyle name="Good 4" xfId="426"/>
    <cellStyle name="Good 5" xfId="427"/>
    <cellStyle name="Good 6" xfId="428"/>
    <cellStyle name="Good 7" xfId="429"/>
    <cellStyle name="Good 8" xfId="430"/>
    <cellStyle name="Good 9" xfId="431"/>
    <cellStyle name="Heading 1" xfId="432"/>
    <cellStyle name="Heading 2" xfId="433"/>
    <cellStyle name="Heading 3" xfId="434"/>
    <cellStyle name="Heading 4" xfId="435"/>
    <cellStyle name="Hyperlink 2" xfId="436"/>
    <cellStyle name="Incorreto 2" xfId="437"/>
    <cellStyle name="Incorreto 3" xfId="438"/>
    <cellStyle name="Incorreto 9" xfId="439"/>
    <cellStyle name="Input" xfId="440"/>
    <cellStyle name="Input 10" xfId="441"/>
    <cellStyle name="Input 2" xfId="442"/>
    <cellStyle name="Input 3" xfId="443"/>
    <cellStyle name="Input 4" xfId="444"/>
    <cellStyle name="Input 5" xfId="445"/>
    <cellStyle name="Input 6" xfId="446"/>
    <cellStyle name="Input 7" xfId="447"/>
    <cellStyle name="Input 8" xfId="448"/>
    <cellStyle name="Input 9" xfId="449"/>
    <cellStyle name="Linked Cell" xfId="450"/>
    <cellStyle name="Linked Cell 10" xfId="451"/>
    <cellStyle name="Linked Cell 2" xfId="452"/>
    <cellStyle name="Linked Cell 3" xfId="453"/>
    <cellStyle name="Linked Cell 4" xfId="454"/>
    <cellStyle name="Linked Cell 5" xfId="455"/>
    <cellStyle name="Linked Cell 6" xfId="456"/>
    <cellStyle name="Linked Cell 7" xfId="457"/>
    <cellStyle name="Linked Cell 8" xfId="458"/>
    <cellStyle name="Linked Cell 9" xfId="459"/>
    <cellStyle name="Moeda 2" xfId="460"/>
    <cellStyle name="Moeda 2 10" xfId="461"/>
    <cellStyle name="Moeda 2 10 2" xfId="462"/>
    <cellStyle name="Moeda 2 11" xfId="463"/>
    <cellStyle name="Moeda 2 11 2" xfId="464"/>
    <cellStyle name="Moeda 2 12" xfId="465"/>
    <cellStyle name="Moeda 2 12 2" xfId="466"/>
    <cellStyle name="Moeda 2 13" xfId="467"/>
    <cellStyle name="Moeda 2 2" xfId="468"/>
    <cellStyle name="Moeda 2 2 2" xfId="469"/>
    <cellStyle name="Moeda 2 2 2 2" xfId="470"/>
    <cellStyle name="Moeda 2 2 2 2 2" xfId="471"/>
    <cellStyle name="Moeda 2 2 2 3" xfId="472"/>
    <cellStyle name="Moeda 2 2 3" xfId="473"/>
    <cellStyle name="Moeda 2 2 3 2" xfId="474"/>
    <cellStyle name="Moeda 2 2 4" xfId="475"/>
    <cellStyle name="Moeda 2 2 4 2" xfId="476"/>
    <cellStyle name="Moeda 2 2 5" xfId="477"/>
    <cellStyle name="Moeda 2 2 5 2" xfId="478"/>
    <cellStyle name="Moeda 2 2 6" xfId="479"/>
    <cellStyle name="Moeda 2 2 6 2" xfId="480"/>
    <cellStyle name="Moeda 2 2 7" xfId="481"/>
    <cellStyle name="Moeda 2 2 7 2" xfId="482"/>
    <cellStyle name="Moeda 2 2 8" xfId="483"/>
    <cellStyle name="Moeda 2 2 8 2" xfId="484"/>
    <cellStyle name="Moeda 2 2 9" xfId="485"/>
    <cellStyle name="Moeda 2 3" xfId="486"/>
    <cellStyle name="Moeda 2 3 2" xfId="487"/>
    <cellStyle name="Moeda 2 4" xfId="488"/>
    <cellStyle name="Moeda 2 4 2" xfId="489"/>
    <cellStyle name="Moeda 2 5" xfId="490"/>
    <cellStyle name="Moeda 2 5 2" xfId="491"/>
    <cellStyle name="Moeda 2 6" xfId="492"/>
    <cellStyle name="Moeda 2 6 2" xfId="493"/>
    <cellStyle name="Moeda 2 7" xfId="494"/>
    <cellStyle name="Moeda 2 7 2" xfId="495"/>
    <cellStyle name="Moeda 2 8" xfId="496"/>
    <cellStyle name="Moeda 2 8 2" xfId="497"/>
    <cellStyle name="Moeda 2 9" xfId="498"/>
    <cellStyle name="Moeda 2 9 2" xfId="499"/>
    <cellStyle name="Moeda 3" xfId="500"/>
    <cellStyle name="Moeda 3 2" xfId="501"/>
    <cellStyle name="Moeda 3 2 2" xfId="502"/>
    <cellStyle name="Moeda 3 3" xfId="503"/>
    <cellStyle name="Moeda 3 3 2" xfId="504"/>
    <cellStyle name="Moeda 3 4" xfId="505"/>
    <cellStyle name="Moeda 3 4 2" xfId="506"/>
    <cellStyle name="Moeda 3 5" xfId="507"/>
    <cellStyle name="Moeda 3 5 2" xfId="508"/>
    <cellStyle name="Moeda 3 6" xfId="509"/>
    <cellStyle name="Moeda 3 6 2" xfId="510"/>
    <cellStyle name="Moeda 3 7" xfId="511"/>
    <cellStyle name="Moeda 3 7 2" xfId="512"/>
    <cellStyle name="Moeda 3 8" xfId="513"/>
    <cellStyle name="Moeda 3 8 2" xfId="514"/>
    <cellStyle name="Moeda 3 9" xfId="515"/>
    <cellStyle name="Moeda 4" xfId="516"/>
    <cellStyle name="Moeda 4 2" xfId="517"/>
    <cellStyle name="Moeda 5" xfId="518"/>
    <cellStyle name="Moeda 6" xfId="519"/>
    <cellStyle name="Moeda 7" xfId="520"/>
    <cellStyle name="Moeda 8" xfId="521"/>
    <cellStyle name="Neutra 2" xfId="522"/>
    <cellStyle name="Neutra 3" xfId="523"/>
    <cellStyle name="Neutra 9" xfId="524"/>
    <cellStyle name="Neutral" xfId="525"/>
    <cellStyle name="Neutral 10" xfId="526"/>
    <cellStyle name="Neutral 2" xfId="527"/>
    <cellStyle name="Neutral 3" xfId="528"/>
    <cellStyle name="Neutral 4" xfId="529"/>
    <cellStyle name="Neutral 5" xfId="530"/>
    <cellStyle name="Neutral 6" xfId="531"/>
    <cellStyle name="Neutral 7" xfId="532"/>
    <cellStyle name="Neutral 8" xfId="533"/>
    <cellStyle name="Neutral 9" xfId="534"/>
    <cellStyle name="Normal" xfId="0" builtinId="0"/>
    <cellStyle name="Normal 10" xfId="535"/>
    <cellStyle name="Normal 10 2" xfId="536"/>
    <cellStyle name="Normal 10 2 2" xfId="537"/>
    <cellStyle name="Normal 10 2 2 2" xfId="538"/>
    <cellStyle name="Normal 10 2 2 2 2" xfId="539"/>
    <cellStyle name="Normal 10 2 2 2 2 2" xfId="540"/>
    <cellStyle name="Normal 10 2 2 2 3" xfId="541"/>
    <cellStyle name="Normal 10 2 2 3" xfId="542"/>
    <cellStyle name="Normal 10 2 2 3 2" xfId="543"/>
    <cellStyle name="Normal 10 2 2 4" xfId="544"/>
    <cellStyle name="Normal 10 2 3" xfId="545"/>
    <cellStyle name="Normal 10 2 3 2" xfId="546"/>
    <cellStyle name="Normal 10 2 3 2 2" xfId="547"/>
    <cellStyle name="Normal 10 2 3 3" xfId="548"/>
    <cellStyle name="Normal 10 2 4" xfId="549"/>
    <cellStyle name="Normal 10 2 4 2" xfId="550"/>
    <cellStyle name="Normal 10 2 5" xfId="551"/>
    <cellStyle name="Normal 10 3" xfId="552"/>
    <cellStyle name="Normal 10 3 2" xfId="553"/>
    <cellStyle name="Normal 10 3 2 2" xfId="554"/>
    <cellStyle name="Normal 10 3 2 2 2" xfId="555"/>
    <cellStyle name="Normal 10 3 2 3" xfId="556"/>
    <cellStyle name="Normal 10 3 3" xfId="557"/>
    <cellStyle name="Normal 10 3 3 2" xfId="558"/>
    <cellStyle name="Normal 10 3 4" xfId="559"/>
    <cellStyle name="Normal 10 4" xfId="560"/>
    <cellStyle name="Normal 10 4 2" xfId="561"/>
    <cellStyle name="Normal 10 4 2 2" xfId="562"/>
    <cellStyle name="Normal 10 4 3" xfId="563"/>
    <cellStyle name="Normal 10 5" xfId="564"/>
    <cellStyle name="Normal 10 5 2" xfId="565"/>
    <cellStyle name="Normal 10 6" xfId="566"/>
    <cellStyle name="Normal 100" xfId="567"/>
    <cellStyle name="Normal 100 2" xfId="568"/>
    <cellStyle name="Normal 101" xfId="569"/>
    <cellStyle name="Normal 11" xfId="570"/>
    <cellStyle name="Normal 11 2" xfId="571"/>
    <cellStyle name="Normal 11 2 2" xfId="572"/>
    <cellStyle name="Normal 11 2 2 2" xfId="573"/>
    <cellStyle name="Normal 11 2 2 2 2" xfId="574"/>
    <cellStyle name="Normal 11 2 2 2 2 2" xfId="575"/>
    <cellStyle name="Normal 11 2 2 2 3" xfId="576"/>
    <cellStyle name="Normal 11 2 2 3" xfId="577"/>
    <cellStyle name="Normal 11 2 2 3 2" xfId="578"/>
    <cellStyle name="Normal 11 2 2 4" xfId="579"/>
    <cellStyle name="Normal 11 2 3" xfId="580"/>
    <cellStyle name="Normal 11 2 3 2" xfId="581"/>
    <cellStyle name="Normal 11 2 3 2 2" xfId="582"/>
    <cellStyle name="Normal 11 2 3 3" xfId="583"/>
    <cellStyle name="Normal 11 2 4" xfId="584"/>
    <cellStyle name="Normal 11 2 4 2" xfId="585"/>
    <cellStyle name="Normal 11 2 5" xfId="586"/>
    <cellStyle name="Normal 11 3" xfId="587"/>
    <cellStyle name="Normal 11 3 2" xfId="588"/>
    <cellStyle name="Normal 11 3 2 2" xfId="589"/>
    <cellStyle name="Normal 11 3 2 2 2" xfId="590"/>
    <cellStyle name="Normal 11 3 2 3" xfId="591"/>
    <cellStyle name="Normal 11 3 3" xfId="592"/>
    <cellStyle name="Normal 11 3 3 2" xfId="593"/>
    <cellStyle name="Normal 11 3 4" xfId="594"/>
    <cellStyle name="Normal 11 4" xfId="595"/>
    <cellStyle name="Normal 11 4 2" xfId="596"/>
    <cellStyle name="Normal 11 4 2 2" xfId="597"/>
    <cellStyle name="Normal 11 4 3" xfId="598"/>
    <cellStyle name="Normal 11 5" xfId="599"/>
    <cellStyle name="Normal 11 5 2" xfId="600"/>
    <cellStyle name="Normal 11 6" xfId="601"/>
    <cellStyle name="Normal 12" xfId="602"/>
    <cellStyle name="Normal 12 2" xfId="603"/>
    <cellStyle name="Normal 12 2 2" xfId="604"/>
    <cellStyle name="Normal 12 2 2 2" xfId="605"/>
    <cellStyle name="Normal 12 2 2 2 2" xfId="606"/>
    <cellStyle name="Normal 12 2 2 2 2 2" xfId="607"/>
    <cellStyle name="Normal 12 2 2 2 3" xfId="608"/>
    <cellStyle name="Normal 12 2 2 3" xfId="609"/>
    <cellStyle name="Normal 12 2 2 3 2" xfId="610"/>
    <cellStyle name="Normal 12 2 2 4" xfId="611"/>
    <cellStyle name="Normal 12 2 3" xfId="612"/>
    <cellStyle name="Normal 12 2 3 2" xfId="613"/>
    <cellStyle name="Normal 12 2 3 2 2" xfId="614"/>
    <cellStyle name="Normal 12 2 3 3" xfId="615"/>
    <cellStyle name="Normal 12 2 4" xfId="616"/>
    <cellStyle name="Normal 12 2 4 2" xfId="617"/>
    <cellStyle name="Normal 12 2 5" xfId="618"/>
    <cellStyle name="Normal 12 3" xfId="619"/>
    <cellStyle name="Normal 12 3 2" xfId="620"/>
    <cellStyle name="Normal 12 3 2 2" xfId="621"/>
    <cellStyle name="Normal 12 3 2 2 2" xfId="622"/>
    <cellStyle name="Normal 12 3 2 3" xfId="623"/>
    <cellStyle name="Normal 12 3 3" xfId="624"/>
    <cellStyle name="Normal 12 3 3 2" xfId="625"/>
    <cellStyle name="Normal 12 3 4" xfId="626"/>
    <cellStyle name="Normal 12 4" xfId="627"/>
    <cellStyle name="Normal 12 4 2" xfId="628"/>
    <cellStyle name="Normal 12 4 2 2" xfId="629"/>
    <cellStyle name="Normal 12 4 3" xfId="630"/>
    <cellStyle name="Normal 12 5" xfId="631"/>
    <cellStyle name="Normal 12 5 2" xfId="632"/>
    <cellStyle name="Normal 12 6" xfId="633"/>
    <cellStyle name="Normal 13" xfId="2"/>
    <cellStyle name="Normal 13 2" xfId="634"/>
    <cellStyle name="Normal 13 2 2" xfId="635"/>
    <cellStyle name="Normal 13 2 2 2" xfId="636"/>
    <cellStyle name="Normal 13 2 2 2 2" xfId="637"/>
    <cellStyle name="Normal 13 2 2 2 2 2" xfId="638"/>
    <cellStyle name="Normal 13 2 2 2 3" xfId="639"/>
    <cellStyle name="Normal 13 2 2 3" xfId="640"/>
    <cellStyle name="Normal 13 2 2 3 2" xfId="641"/>
    <cellStyle name="Normal 13 2 2 4" xfId="642"/>
    <cellStyle name="Normal 13 2 3" xfId="643"/>
    <cellStyle name="Normal 13 2 3 2" xfId="644"/>
    <cellStyle name="Normal 13 2 3 2 2" xfId="645"/>
    <cellStyle name="Normal 13 2 3 3" xfId="646"/>
    <cellStyle name="Normal 13 2 4" xfId="647"/>
    <cellStyle name="Normal 13 2 4 2" xfId="648"/>
    <cellStyle name="Normal 13 2 5" xfId="649"/>
    <cellStyle name="Normal 13 3" xfId="650"/>
    <cellStyle name="Normal 13 3 2" xfId="651"/>
    <cellStyle name="Normal 13 3 2 2" xfId="652"/>
    <cellStyle name="Normal 13 3 2 2 2" xfId="653"/>
    <cellStyle name="Normal 13 3 2 3" xfId="654"/>
    <cellStyle name="Normal 13 3 3" xfId="655"/>
    <cellStyle name="Normal 13 3 3 2" xfId="656"/>
    <cellStyle name="Normal 13 3 4" xfId="657"/>
    <cellStyle name="Normal 13 4" xfId="658"/>
    <cellStyle name="Normal 13 4 2" xfId="659"/>
    <cellStyle name="Normal 13 4 2 2" xfId="660"/>
    <cellStyle name="Normal 13 4 3" xfId="661"/>
    <cellStyle name="Normal 13 5" xfId="662"/>
    <cellStyle name="Normal 13 5 2" xfId="663"/>
    <cellStyle name="Normal 13 6" xfId="664"/>
    <cellStyle name="Normal 14" xfId="665"/>
    <cellStyle name="Normal 14 2" xfId="666"/>
    <cellStyle name="Normal 14 2 2" xfId="667"/>
    <cellStyle name="Normal 14 2 2 2" xfId="668"/>
    <cellStyle name="Normal 14 2 2 2 2" xfId="669"/>
    <cellStyle name="Normal 14 2 2 2 2 2" xfId="670"/>
    <cellStyle name="Normal 14 2 2 2 3" xfId="671"/>
    <cellStyle name="Normal 14 2 2 3" xfId="672"/>
    <cellStyle name="Normal 14 2 2 3 2" xfId="673"/>
    <cellStyle name="Normal 14 2 2 4" xfId="674"/>
    <cellStyle name="Normal 14 2 3" xfId="675"/>
    <cellStyle name="Normal 14 2 3 2" xfId="676"/>
    <cellStyle name="Normal 14 2 3 2 2" xfId="677"/>
    <cellStyle name="Normal 14 2 3 3" xfId="678"/>
    <cellStyle name="Normal 14 2 4" xfId="679"/>
    <cellStyle name="Normal 14 2 4 2" xfId="680"/>
    <cellStyle name="Normal 14 2 5" xfId="681"/>
    <cellStyle name="Normal 14 3" xfId="682"/>
    <cellStyle name="Normal 14 3 2" xfId="683"/>
    <cellStyle name="Normal 14 3 2 2" xfId="684"/>
    <cellStyle name="Normal 14 3 2 2 2" xfId="685"/>
    <cellStyle name="Normal 14 3 2 3" xfId="686"/>
    <cellStyle name="Normal 14 3 3" xfId="687"/>
    <cellStyle name="Normal 14 3 3 2" xfId="688"/>
    <cellStyle name="Normal 14 3 4" xfId="689"/>
    <cellStyle name="Normal 14 4" xfId="690"/>
    <cellStyle name="Normal 14 4 2" xfId="691"/>
    <cellStyle name="Normal 14 4 2 2" xfId="692"/>
    <cellStyle name="Normal 14 4 3" xfId="693"/>
    <cellStyle name="Normal 14 5" xfId="694"/>
    <cellStyle name="Normal 14 5 2" xfId="695"/>
    <cellStyle name="Normal 14 6" xfId="696"/>
    <cellStyle name="Normal 15" xfId="697"/>
    <cellStyle name="Normal 15 2" xfId="698"/>
    <cellStyle name="Normal 15 2 2" xfId="699"/>
    <cellStyle name="Normal 15 2 2 2" xfId="700"/>
    <cellStyle name="Normal 15 2 2 2 2" xfId="701"/>
    <cellStyle name="Normal 15 2 2 2 2 2" xfId="702"/>
    <cellStyle name="Normal 15 2 2 2 2 2 2" xfId="703"/>
    <cellStyle name="Normal 15 2 2 2 2 3" xfId="704"/>
    <cellStyle name="Normal 15 2 2 2 3" xfId="705"/>
    <cellStyle name="Normal 15 2 2 2 3 2" xfId="706"/>
    <cellStyle name="Normal 15 2 2 2 4" xfId="707"/>
    <cellStyle name="Normal 15 2 2 3" xfId="708"/>
    <cellStyle name="Normal 15 2 2 3 2" xfId="709"/>
    <cellStyle name="Normal 15 2 2 3 2 2" xfId="710"/>
    <cellStyle name="Normal 15 2 2 3 3" xfId="711"/>
    <cellStyle name="Normal 15 2 2 4" xfId="712"/>
    <cellStyle name="Normal 15 2 2 4 2" xfId="713"/>
    <cellStyle name="Normal 15 2 2 5" xfId="714"/>
    <cellStyle name="Normal 15 2 3" xfId="715"/>
    <cellStyle name="Normal 15 2 3 2" xfId="716"/>
    <cellStyle name="Normal 15 2 3 2 2" xfId="717"/>
    <cellStyle name="Normal 15 2 3 2 2 2" xfId="718"/>
    <cellStyle name="Normal 15 2 3 2 3" xfId="719"/>
    <cellStyle name="Normal 15 2 3 3" xfId="720"/>
    <cellStyle name="Normal 15 2 3 3 2" xfId="721"/>
    <cellStyle name="Normal 15 2 3 4" xfId="722"/>
    <cellStyle name="Normal 15 2 4" xfId="723"/>
    <cellStyle name="Normal 15 2 4 2" xfId="724"/>
    <cellStyle name="Normal 15 2 4 2 2" xfId="725"/>
    <cellStyle name="Normal 15 2 4 3" xfId="726"/>
    <cellStyle name="Normal 15 2 5" xfId="727"/>
    <cellStyle name="Normal 15 2 5 2" xfId="728"/>
    <cellStyle name="Normal 15 2 6" xfId="729"/>
    <cellStyle name="Normal 15 3" xfId="730"/>
    <cellStyle name="Normal 15 3 2" xfId="731"/>
    <cellStyle name="Normal 15 3 2 2" xfId="732"/>
    <cellStyle name="Normal 15 3 2 2 2" xfId="733"/>
    <cellStyle name="Normal 15 3 2 2 2 2" xfId="734"/>
    <cellStyle name="Normal 15 3 2 2 3" xfId="735"/>
    <cellStyle name="Normal 15 3 2 3" xfId="736"/>
    <cellStyle name="Normal 15 3 2 3 2" xfId="737"/>
    <cellStyle name="Normal 15 3 2 4" xfId="738"/>
    <cellStyle name="Normal 15 3 3" xfId="739"/>
    <cellStyle name="Normal 15 3 3 2" xfId="740"/>
    <cellStyle name="Normal 15 3 3 2 2" xfId="741"/>
    <cellStyle name="Normal 15 3 3 3" xfId="742"/>
    <cellStyle name="Normal 15 3 4" xfId="743"/>
    <cellStyle name="Normal 15 3 4 2" xfId="744"/>
    <cellStyle name="Normal 15 3 5" xfId="745"/>
    <cellStyle name="Normal 15 4" xfId="746"/>
    <cellStyle name="Normal 15 4 2" xfId="747"/>
    <cellStyle name="Normal 15 4 2 2" xfId="748"/>
    <cellStyle name="Normal 15 4 2 2 2" xfId="749"/>
    <cellStyle name="Normal 15 4 2 3" xfId="750"/>
    <cellStyle name="Normal 15 4 3" xfId="751"/>
    <cellStyle name="Normal 15 4 3 2" xfId="752"/>
    <cellStyle name="Normal 15 4 4" xfId="753"/>
    <cellStyle name="Normal 15 5" xfId="754"/>
    <cellStyle name="Normal 15 5 2" xfId="755"/>
    <cellStyle name="Normal 15 5 2 2" xfId="756"/>
    <cellStyle name="Normal 15 5 3" xfId="757"/>
    <cellStyle name="Normal 15 6" xfId="758"/>
    <cellStyle name="Normal 15 6 2" xfId="759"/>
    <cellStyle name="Normal 15 7" xfId="760"/>
    <cellStyle name="Normal 16" xfId="761"/>
    <cellStyle name="Normal 16 2" xfId="762"/>
    <cellStyle name="Normal 16 2 2" xfId="763"/>
    <cellStyle name="Normal 16 2 2 2" xfId="764"/>
    <cellStyle name="Normal 16 2 2 2 2" xfId="765"/>
    <cellStyle name="Normal 16 2 2 2 2 2" xfId="766"/>
    <cellStyle name="Normal 16 2 2 2 3" xfId="767"/>
    <cellStyle name="Normal 16 2 2 3" xfId="768"/>
    <cellStyle name="Normal 16 2 2 3 2" xfId="769"/>
    <cellStyle name="Normal 16 2 2 4" xfId="770"/>
    <cellStyle name="Normal 16 2 3" xfId="771"/>
    <cellStyle name="Normal 16 2 3 2" xfId="772"/>
    <cellStyle name="Normal 16 2 3 2 2" xfId="773"/>
    <cellStyle name="Normal 16 2 3 3" xfId="774"/>
    <cellStyle name="Normal 16 2 4" xfId="775"/>
    <cellStyle name="Normal 16 2 4 2" xfId="776"/>
    <cellStyle name="Normal 16 2 5" xfId="777"/>
    <cellStyle name="Normal 16 3" xfId="778"/>
    <cellStyle name="Normal 16 3 2" xfId="779"/>
    <cellStyle name="Normal 16 3 2 2" xfId="780"/>
    <cellStyle name="Normal 16 3 2 2 2" xfId="781"/>
    <cellStyle name="Normal 16 3 2 3" xfId="782"/>
    <cellStyle name="Normal 16 3 3" xfId="783"/>
    <cellStyle name="Normal 16 3 3 2" xfId="784"/>
    <cellStyle name="Normal 16 3 4" xfId="785"/>
    <cellStyle name="Normal 16 4" xfId="786"/>
    <cellStyle name="Normal 16 4 2" xfId="787"/>
    <cellStyle name="Normal 16 4 2 2" xfId="788"/>
    <cellStyle name="Normal 16 4 3" xfId="789"/>
    <cellStyle name="Normal 16 5" xfId="790"/>
    <cellStyle name="Normal 16 5 2" xfId="791"/>
    <cellStyle name="Normal 16 6" xfId="792"/>
    <cellStyle name="Normal 17" xfId="793"/>
    <cellStyle name="Normal 17 2" xfId="794"/>
    <cellStyle name="Normal 17 2 2" xfId="795"/>
    <cellStyle name="Normal 17 2 2 2" xfId="796"/>
    <cellStyle name="Normal 17 2 2 2 2" xfId="797"/>
    <cellStyle name="Normal 17 2 2 2 2 2" xfId="798"/>
    <cellStyle name="Normal 17 2 2 2 3" xfId="799"/>
    <cellStyle name="Normal 17 2 2 3" xfId="800"/>
    <cellStyle name="Normal 17 2 2 3 2" xfId="801"/>
    <cellStyle name="Normal 17 2 2 4" xfId="802"/>
    <cellStyle name="Normal 17 2 3" xfId="803"/>
    <cellStyle name="Normal 17 2 3 2" xfId="804"/>
    <cellStyle name="Normal 17 2 3 2 2" xfId="805"/>
    <cellStyle name="Normal 17 2 3 3" xfId="806"/>
    <cellStyle name="Normal 17 2 4" xfId="807"/>
    <cellStyle name="Normal 17 2 4 2" xfId="808"/>
    <cellStyle name="Normal 17 2 5" xfId="809"/>
    <cellStyle name="Normal 17 3" xfId="810"/>
    <cellStyle name="Normal 17 3 2" xfId="811"/>
    <cellStyle name="Normal 17 3 2 2" xfId="812"/>
    <cellStyle name="Normal 17 3 2 2 2" xfId="813"/>
    <cellStyle name="Normal 17 3 2 3" xfId="814"/>
    <cellStyle name="Normal 17 3 3" xfId="815"/>
    <cellStyle name="Normal 17 3 3 2" xfId="816"/>
    <cellStyle name="Normal 17 3 4" xfId="817"/>
    <cellStyle name="Normal 17 4" xfId="818"/>
    <cellStyle name="Normal 17 4 2" xfId="819"/>
    <cellStyle name="Normal 17 4 2 2" xfId="820"/>
    <cellStyle name="Normal 17 4 3" xfId="821"/>
    <cellStyle name="Normal 17 5" xfId="822"/>
    <cellStyle name="Normal 17 5 2" xfId="823"/>
    <cellStyle name="Normal 17 6" xfId="824"/>
    <cellStyle name="Normal 18" xfId="825"/>
    <cellStyle name="Normal 18 2" xfId="826"/>
    <cellStyle name="Normal 18 2 2" xfId="827"/>
    <cellStyle name="Normal 18 2 2 2" xfId="828"/>
    <cellStyle name="Normal 18 2 2 2 2" xfId="829"/>
    <cellStyle name="Normal 18 2 2 2 2 2" xfId="830"/>
    <cellStyle name="Normal 18 2 2 2 3" xfId="831"/>
    <cellStyle name="Normal 18 2 2 3" xfId="832"/>
    <cellStyle name="Normal 18 2 2 3 2" xfId="833"/>
    <cellStyle name="Normal 18 2 2 4" xfId="834"/>
    <cellStyle name="Normal 18 2 3" xfId="835"/>
    <cellStyle name="Normal 18 2 3 2" xfId="836"/>
    <cellStyle name="Normal 18 2 3 2 2" xfId="837"/>
    <cellStyle name="Normal 18 2 3 3" xfId="838"/>
    <cellStyle name="Normal 18 2 4" xfId="839"/>
    <cellStyle name="Normal 18 2 4 2" xfId="840"/>
    <cellStyle name="Normal 18 2 5" xfId="841"/>
    <cellStyle name="Normal 18 3" xfId="842"/>
    <cellStyle name="Normal 18 3 2" xfId="843"/>
    <cellStyle name="Normal 18 3 2 2" xfId="844"/>
    <cellStyle name="Normal 18 3 2 2 2" xfId="845"/>
    <cellStyle name="Normal 18 3 2 3" xfId="846"/>
    <cellStyle name="Normal 18 3 3" xfId="847"/>
    <cellStyle name="Normal 18 3 3 2" xfId="848"/>
    <cellStyle name="Normal 18 3 4" xfId="849"/>
    <cellStyle name="Normal 18 4" xfId="850"/>
    <cellStyle name="Normal 18 4 2" xfId="851"/>
    <cellStyle name="Normal 18 4 2 2" xfId="852"/>
    <cellStyle name="Normal 18 4 3" xfId="853"/>
    <cellStyle name="Normal 18 5" xfId="854"/>
    <cellStyle name="Normal 18 5 2" xfId="855"/>
    <cellStyle name="Normal 18 6" xfId="856"/>
    <cellStyle name="Normal 19" xfId="857"/>
    <cellStyle name="Normal 19 2" xfId="858"/>
    <cellStyle name="Normal 19 2 2" xfId="859"/>
    <cellStyle name="Normal 19 2 2 2" xfId="860"/>
    <cellStyle name="Normal 19 2 2 2 2" xfId="861"/>
    <cellStyle name="Normal 19 2 2 2 2 2" xfId="862"/>
    <cellStyle name="Normal 19 2 2 2 3" xfId="863"/>
    <cellStyle name="Normal 19 2 2 3" xfId="864"/>
    <cellStyle name="Normal 19 2 2 3 2" xfId="865"/>
    <cellStyle name="Normal 19 2 2 4" xfId="866"/>
    <cellStyle name="Normal 19 2 3" xfId="867"/>
    <cellStyle name="Normal 19 2 3 2" xfId="868"/>
    <cellStyle name="Normal 19 2 3 2 2" xfId="869"/>
    <cellStyle name="Normal 19 2 3 3" xfId="870"/>
    <cellStyle name="Normal 19 2 4" xfId="871"/>
    <cellStyle name="Normal 19 2 4 2" xfId="872"/>
    <cellStyle name="Normal 19 2 5" xfId="873"/>
    <cellStyle name="Normal 19 3" xfId="874"/>
    <cellStyle name="Normal 19 3 2" xfId="875"/>
    <cellStyle name="Normal 19 3 2 2" xfId="876"/>
    <cellStyle name="Normal 19 3 2 2 2" xfId="877"/>
    <cellStyle name="Normal 19 3 2 3" xfId="878"/>
    <cellStyle name="Normal 19 3 3" xfId="879"/>
    <cellStyle name="Normal 19 3 3 2" xfId="880"/>
    <cellStyle name="Normal 19 3 4" xfId="881"/>
    <cellStyle name="Normal 19 4" xfId="882"/>
    <cellStyle name="Normal 19 4 2" xfId="883"/>
    <cellStyle name="Normal 19 4 2 2" xfId="884"/>
    <cellStyle name="Normal 19 4 3" xfId="885"/>
    <cellStyle name="Normal 19 5" xfId="886"/>
    <cellStyle name="Normal 19 5 2" xfId="887"/>
    <cellStyle name="Normal 19 6" xfId="888"/>
    <cellStyle name="Normal 2" xfId="1"/>
    <cellStyle name="Normal 2 10" xfId="889"/>
    <cellStyle name="Normal 2 10 2" xfId="890"/>
    <cellStyle name="Normal 2 11" xfId="891"/>
    <cellStyle name="Normal 2 12" xfId="892"/>
    <cellStyle name="Normal 2 12 2" xfId="893"/>
    <cellStyle name="Normal 2 12 2 2" xfId="894"/>
    <cellStyle name="Normal 2 12 2 2 10" xfId="895"/>
    <cellStyle name="Normal 2 12 2 2 2" xfId="896"/>
    <cellStyle name="Normal 2 12 2 2 2 2" xfId="897"/>
    <cellStyle name="Normal 2 12 2 2 2 2 2" xfId="898"/>
    <cellStyle name="Normal 2 12 2 2 2 3" xfId="899"/>
    <cellStyle name="Normal 2 12 2 2 3" xfId="900"/>
    <cellStyle name="Normal 2 12 2 2 3 2" xfId="901"/>
    <cellStyle name="Normal 2 12 2 2 3 2 2" xfId="902"/>
    <cellStyle name="Normal 2 12 2 2 3 2 2 2" xfId="903"/>
    <cellStyle name="Normal 2 12 2 2 3 2 3" xfId="904"/>
    <cellStyle name="Normal 2 12 2 2 3 3" xfId="905"/>
    <cellStyle name="Normal 2 12 2 2 3 3 2" xfId="906"/>
    <cellStyle name="Normal 2 12 2 2 3 4" xfId="907"/>
    <cellStyle name="Normal 2 12 2 2 3 5" xfId="908"/>
    <cellStyle name="Normal 2 12 2 2 4" xfId="909"/>
    <cellStyle name="Normal 2 12 2 2 4 2" xfId="910"/>
    <cellStyle name="Normal 2 12 2 2 4 2 2" xfId="911"/>
    <cellStyle name="Normal 2 12 2 2 4 2 2 2" xfId="912"/>
    <cellStyle name="Normal 2 12 2 2 4 2 3" xfId="913"/>
    <cellStyle name="Normal 2 12 2 2 4 3" xfId="914"/>
    <cellStyle name="Normal 2 12 2 2 4 3 2" xfId="915"/>
    <cellStyle name="Normal 2 12 2 2 4 4" xfId="916"/>
    <cellStyle name="Normal 2 12 2 2 5" xfId="917"/>
    <cellStyle name="Normal 2 12 2 2 5 2" xfId="918"/>
    <cellStyle name="Normal 2 12 2 2 5 2 2" xfId="919"/>
    <cellStyle name="Normal 2 12 2 2 5 2 2 2" xfId="920"/>
    <cellStyle name="Normal 2 12 2 2 5 2 3" xfId="921"/>
    <cellStyle name="Normal 2 12 2 2 5 3" xfId="922"/>
    <cellStyle name="Normal 2 12 2 2 5 3 2" xfId="923"/>
    <cellStyle name="Normal 2 12 2 2 5 4" xfId="924"/>
    <cellStyle name="Normal 2 12 2 2 6" xfId="925"/>
    <cellStyle name="Normal 2 12 2 2 6 2" xfId="926"/>
    <cellStyle name="Normal 2 12 2 2 6 2 2" xfId="927"/>
    <cellStyle name="Normal 2 12 2 2 6 3" xfId="928"/>
    <cellStyle name="Normal 2 12 2 2 7" xfId="929"/>
    <cellStyle name="Normal 2 12 2 2 7 2" xfId="930"/>
    <cellStyle name="Normal 2 12 2 2 8" xfId="931"/>
    <cellStyle name="Normal 2 12 2 2 9" xfId="932"/>
    <cellStyle name="Normal 2 12 2 3" xfId="933"/>
    <cellStyle name="Normal 2 12 2 3 2" xfId="934"/>
    <cellStyle name="Normal 2 12 2 3 2 2" xfId="935"/>
    <cellStyle name="Normal 2 12 2 3 3" xfId="936"/>
    <cellStyle name="Normal 2 12 2 4" xfId="937"/>
    <cellStyle name="Normal 2 12 2 4 2" xfId="938"/>
    <cellStyle name="Normal 2 12 3" xfId="939"/>
    <cellStyle name="Normal 2 12 3 2" xfId="940"/>
    <cellStyle name="Normal 2 12 3 2 2" xfId="941"/>
    <cellStyle name="Normal 2 12 3 2 2 2" xfId="942"/>
    <cellStyle name="Normal 2 12 3 2 3" xfId="943"/>
    <cellStyle name="Normal 2 12 3 3" xfId="944"/>
    <cellStyle name="Normal 2 12 3 3 2" xfId="945"/>
    <cellStyle name="Normal 2 12 3 4" xfId="946"/>
    <cellStyle name="Normal 2 12 4" xfId="947"/>
    <cellStyle name="Normal 2 12 4 2" xfId="948"/>
    <cellStyle name="Normal 2 12 4 2 2" xfId="949"/>
    <cellStyle name="Normal 2 12 4 3" xfId="950"/>
    <cellStyle name="Normal 2 12 5" xfId="951"/>
    <cellStyle name="Normal 2 12 5 2" xfId="952"/>
    <cellStyle name="Normal 2 13" xfId="953"/>
    <cellStyle name="Normal 2 13 2" xfId="954"/>
    <cellStyle name="Normal 2 13 2 2" xfId="955"/>
    <cellStyle name="Normal 2 13 2 2 2" xfId="956"/>
    <cellStyle name="Normal 2 13 2 2 2 2" xfId="957"/>
    <cellStyle name="Normal 2 13 2 2 3" xfId="958"/>
    <cellStyle name="Normal 2 13 2 3" xfId="959"/>
    <cellStyle name="Normal 2 13 2 3 2" xfId="960"/>
    <cellStyle name="Normal 2 13 2 4" xfId="961"/>
    <cellStyle name="Normal 2 13 3" xfId="962"/>
    <cellStyle name="Normal 2 13 3 2" xfId="963"/>
    <cellStyle name="Normal 2 13 3 2 2" xfId="964"/>
    <cellStyle name="Normal 2 13 3 3" xfId="965"/>
    <cellStyle name="Normal 2 13 4" xfId="966"/>
    <cellStyle name="Normal 2 13 4 2" xfId="967"/>
    <cellStyle name="Normal 2 13 5" xfId="968"/>
    <cellStyle name="Normal 2 14" xfId="969"/>
    <cellStyle name="Normal 2 14 2" xfId="970"/>
    <cellStyle name="Normal 2 14 2 2" xfId="971"/>
    <cellStyle name="Normal 2 14 2 2 2" xfId="972"/>
    <cellStyle name="Normal 2 14 2 3" xfId="973"/>
    <cellStyle name="Normal 2 14 3" xfId="974"/>
    <cellStyle name="Normal 2 14 3 2" xfId="975"/>
    <cellStyle name="Normal 2 14 4" xfId="976"/>
    <cellStyle name="Normal 2 15" xfId="977"/>
    <cellStyle name="Normal 2 15 2" xfId="978"/>
    <cellStyle name="Normal 2 15 2 2" xfId="979"/>
    <cellStyle name="Normal 2 15 3" xfId="980"/>
    <cellStyle name="Normal 2 16" xfId="981"/>
    <cellStyle name="Normal 2 16 2" xfId="982"/>
    <cellStyle name="Normal 2 2" xfId="3"/>
    <cellStyle name="Normal 2 2 10" xfId="983"/>
    <cellStyle name="Normal 2 2 11" xfId="984"/>
    <cellStyle name="Normal 2 2 2" xfId="985"/>
    <cellStyle name="Normal 2 2 2 2" xfId="986"/>
    <cellStyle name="Normal 2 2 3" xfId="987"/>
    <cellStyle name="Normal 2 2 3 2" xfId="988"/>
    <cellStyle name="Normal 2 2 4" xfId="989"/>
    <cellStyle name="Normal 2 2 4 2" xfId="990"/>
    <cellStyle name="Normal 2 2 5" xfId="991"/>
    <cellStyle name="Normal 2 2 6" xfId="992"/>
    <cellStyle name="Normal 2 2 7" xfId="993"/>
    <cellStyle name="Normal 2 2 8" xfId="994"/>
    <cellStyle name="Normal 2 2 9" xfId="995"/>
    <cellStyle name="Normal 2 2_serviços base" xfId="996"/>
    <cellStyle name="Normal 2 3" xfId="997"/>
    <cellStyle name="Normal 2 3 2" xfId="998"/>
    <cellStyle name="Normal 2 3 2 2" xfId="999"/>
    <cellStyle name="Normal 2 3 2 2 2" xfId="1000"/>
    <cellStyle name="Normal 2 3 2 2 2 2" xfId="1001"/>
    <cellStyle name="Normal 2 3 2 2 2 2 2" xfId="1002"/>
    <cellStyle name="Normal 2 3 2 2 2 2 2 2" xfId="1003"/>
    <cellStyle name="Normal 2 3 2 2 2 2 3" xfId="1004"/>
    <cellStyle name="Normal 2 3 2 2 2 3" xfId="1005"/>
    <cellStyle name="Normal 2 3 2 2 2 3 2" xfId="1006"/>
    <cellStyle name="Normal 2 3 2 2 2 4" xfId="1007"/>
    <cellStyle name="Normal 2 3 2 2 3" xfId="1008"/>
    <cellStyle name="Normal 2 3 2 2 3 2" xfId="1009"/>
    <cellStyle name="Normal 2 3 2 2 3 2 2" xfId="1010"/>
    <cellStyle name="Normal 2 3 2 2 3 3" xfId="1011"/>
    <cellStyle name="Normal 2 3 2 2 4" xfId="1012"/>
    <cellStyle name="Normal 2 3 2 2 4 2" xfId="1013"/>
    <cellStyle name="Normal 2 3 2 2 5" xfId="1014"/>
    <cellStyle name="Normal 2 3 2 3" xfId="1015"/>
    <cellStyle name="Normal 2 3 2 3 2" xfId="1016"/>
    <cellStyle name="Normal 2 3 2 3 2 2" xfId="1017"/>
    <cellStyle name="Normal 2 3 2 3 2 2 2" xfId="1018"/>
    <cellStyle name="Normal 2 3 2 3 2 3" xfId="1019"/>
    <cellStyle name="Normal 2 3 2 3 3" xfId="1020"/>
    <cellStyle name="Normal 2 3 2 3 3 2" xfId="1021"/>
    <cellStyle name="Normal 2 3 2 3 4" xfId="1022"/>
    <cellStyle name="Normal 2 3 2 4" xfId="1023"/>
    <cellStyle name="Normal 2 3 2 4 2" xfId="1024"/>
    <cellStyle name="Normal 2 3 2 4 2 2" xfId="1025"/>
    <cellStyle name="Normal 2 3 2 4 3" xfId="1026"/>
    <cellStyle name="Normal 2 3 2 5" xfId="1027"/>
    <cellStyle name="Normal 2 3 2 5 2" xfId="1028"/>
    <cellStyle name="Normal 2 3 2 6" xfId="1029"/>
    <cellStyle name="Normal 2 3 3" xfId="1030"/>
    <cellStyle name="Normal 2 3 3 2" xfId="1031"/>
    <cellStyle name="Normal 2 3 3 2 2" xfId="1032"/>
    <cellStyle name="Normal 2 3 3 2 2 2" xfId="1033"/>
    <cellStyle name="Normal 2 3 3 2 2 2 2" xfId="1034"/>
    <cellStyle name="Normal 2 3 3 2 2 3" xfId="1035"/>
    <cellStyle name="Normal 2 3 3 2 3" xfId="1036"/>
    <cellStyle name="Normal 2 3 3 2 3 2" xfId="1037"/>
    <cellStyle name="Normal 2 3 3 2 4" xfId="1038"/>
    <cellStyle name="Normal 2 3 3 3" xfId="1039"/>
    <cellStyle name="Normal 2 3 3 3 2" xfId="1040"/>
    <cellStyle name="Normal 2 3 3 3 2 2" xfId="1041"/>
    <cellStyle name="Normal 2 3 3 3 3" xfId="1042"/>
    <cellStyle name="Normal 2 3 3 4" xfId="1043"/>
    <cellStyle name="Normal 2 3 3 4 2" xfId="1044"/>
    <cellStyle name="Normal 2 3 3 5" xfId="1045"/>
    <cellStyle name="Normal 2 3 4" xfId="1046"/>
    <cellStyle name="Normal 2 3 4 2" xfId="1047"/>
    <cellStyle name="Normal 2 3 4 2 2" xfId="1048"/>
    <cellStyle name="Normal 2 3 4 2 2 2" xfId="1049"/>
    <cellStyle name="Normal 2 3 4 2 3" xfId="1050"/>
    <cellStyle name="Normal 2 3 4 3" xfId="1051"/>
    <cellStyle name="Normal 2 3 4 3 2" xfId="1052"/>
    <cellStyle name="Normal 2 3 4 4" xfId="1053"/>
    <cellStyle name="Normal 2 3 5" xfId="1054"/>
    <cellStyle name="Normal 2 3 5 2" xfId="1055"/>
    <cellStyle name="Normal 2 3 5 2 2" xfId="1056"/>
    <cellStyle name="Normal 2 3 5 3" xfId="1057"/>
    <cellStyle name="Normal 2 3 6" xfId="1058"/>
    <cellStyle name="Normal 2 3 6 2" xfId="1059"/>
    <cellStyle name="Normal 2 3 7" xfId="1060"/>
    <cellStyle name="Normal 2 4" xfId="1061"/>
    <cellStyle name="Normal 2 4 2" xfId="1062"/>
    <cellStyle name="Normal 2 4 2 2" xfId="1063"/>
    <cellStyle name="Normal 2 4 2 2 2" xfId="1064"/>
    <cellStyle name="Normal 2 4 2 2 2 2" xfId="1065"/>
    <cellStyle name="Normal 2 4 2 2 2 2 2" xfId="1066"/>
    <cellStyle name="Normal 2 4 2 2 2 3" xfId="1067"/>
    <cellStyle name="Normal 2 4 2 2 3" xfId="1068"/>
    <cellStyle name="Normal 2 4 2 2 3 2" xfId="1069"/>
    <cellStyle name="Normal 2 4 2 2 4" xfId="1070"/>
    <cellStyle name="Normal 2 4 2 3" xfId="1071"/>
    <cellStyle name="Normal 2 4 2 3 2" xfId="1072"/>
    <cellStyle name="Normal 2 4 2 3 2 2" xfId="1073"/>
    <cellStyle name="Normal 2 4 2 3 3" xfId="1074"/>
    <cellStyle name="Normal 2 4 2 4" xfId="1075"/>
    <cellStyle name="Normal 2 4 2 4 2" xfId="1076"/>
    <cellStyle name="Normal 2 4 2 5" xfId="1077"/>
    <cellStyle name="Normal 2 4 3" xfId="1078"/>
    <cellStyle name="Normal 2 4 3 2" xfId="1079"/>
    <cellStyle name="Normal 2 4 3 2 2" xfId="1080"/>
    <cellStyle name="Normal 2 4 3 2 2 2" xfId="1081"/>
    <cellStyle name="Normal 2 4 3 2 3" xfId="1082"/>
    <cellStyle name="Normal 2 4 3 3" xfId="1083"/>
    <cellStyle name="Normal 2 4 3 3 2" xfId="1084"/>
    <cellStyle name="Normal 2 4 3 4" xfId="1085"/>
    <cellStyle name="Normal 2 4 4" xfId="1086"/>
    <cellStyle name="Normal 2 4 4 2" xfId="1087"/>
    <cellStyle name="Normal 2 4 4 2 2" xfId="1088"/>
    <cellStyle name="Normal 2 4 4 3" xfId="1089"/>
    <cellStyle name="Normal 2 4 5" xfId="1090"/>
    <cellStyle name="Normal 2 4 5 2" xfId="1091"/>
    <cellStyle name="Normal 2 4 6" xfId="1092"/>
    <cellStyle name="Normal 2 5" xfId="1093"/>
    <cellStyle name="Normal 2 6" xfId="1094"/>
    <cellStyle name="Normal 2 7" xfId="1095"/>
    <cellStyle name="Normal 2 8" xfId="1096"/>
    <cellStyle name="Normal 2 9" xfId="1097"/>
    <cellStyle name="Normal 2_Composições CPU_auxiliar_unico" xfId="1098"/>
    <cellStyle name="Normal 20" xfId="1099"/>
    <cellStyle name="Normal 20 2" xfId="1100"/>
    <cellStyle name="Normal 20 2 2" xfId="1101"/>
    <cellStyle name="Normal 20 2 2 2" xfId="1102"/>
    <cellStyle name="Normal 20 2 2 2 2" xfId="1103"/>
    <cellStyle name="Normal 20 2 2 3" xfId="1104"/>
    <cellStyle name="Normal 20 2 3" xfId="1105"/>
    <cellStyle name="Normal 20 2 3 2" xfId="1106"/>
    <cellStyle name="Normal 20 2 4" xfId="1107"/>
    <cellStyle name="Normal 20 3" xfId="1108"/>
    <cellStyle name="Normal 20 3 2" xfId="1109"/>
    <cellStyle name="Normal 20 3 2 2" xfId="1110"/>
    <cellStyle name="Normal 20 3 3" xfId="1111"/>
    <cellStyle name="Normal 20 4" xfId="1112"/>
    <cellStyle name="Normal 20 4 2" xfId="1113"/>
    <cellStyle name="Normal 20 5" xfId="1114"/>
    <cellStyle name="Normal 21" xfId="1115"/>
    <cellStyle name="Normal 21 2" xfId="1116"/>
    <cellStyle name="Normal 21 2 2" xfId="1117"/>
    <cellStyle name="Normal 21 2 2 2" xfId="1118"/>
    <cellStyle name="Normal 21 2 2 2 2" xfId="1119"/>
    <cellStyle name="Normal 21 2 2 3" xfId="1120"/>
    <cellStyle name="Normal 21 2 3" xfId="1121"/>
    <cellStyle name="Normal 21 2 3 2" xfId="1122"/>
    <cellStyle name="Normal 21 2 4" xfId="1123"/>
    <cellStyle name="Normal 21 3" xfId="1124"/>
    <cellStyle name="Normal 21 3 2" xfId="1125"/>
    <cellStyle name="Normal 21 3 2 2" xfId="1126"/>
    <cellStyle name="Normal 21 3 3" xfId="1127"/>
    <cellStyle name="Normal 21 4" xfId="1128"/>
    <cellStyle name="Normal 21 4 2" xfId="1129"/>
    <cellStyle name="Normal 21 5" xfId="1130"/>
    <cellStyle name="Normal 22" xfId="1131"/>
    <cellStyle name="Normal 22 2" xfId="1132"/>
    <cellStyle name="Normal 22 2 2" xfId="1133"/>
    <cellStyle name="Normal 22 2 2 2" xfId="1134"/>
    <cellStyle name="Normal 22 2 2 2 2" xfId="1135"/>
    <cellStyle name="Normal 22 2 2 3" xfId="1136"/>
    <cellStyle name="Normal 22 2 3" xfId="1137"/>
    <cellStyle name="Normal 22 2 3 2" xfId="1138"/>
    <cellStyle name="Normal 22 2 4" xfId="1139"/>
    <cellStyle name="Normal 22 3" xfId="1140"/>
    <cellStyle name="Normal 22 3 2" xfId="1141"/>
    <cellStyle name="Normal 22 3 2 2" xfId="1142"/>
    <cellStyle name="Normal 22 3 3" xfId="1143"/>
    <cellStyle name="Normal 22 4" xfId="1144"/>
    <cellStyle name="Normal 22 4 2" xfId="1145"/>
    <cellStyle name="Normal 22 5" xfId="1146"/>
    <cellStyle name="Normal 23" xfId="1147"/>
    <cellStyle name="Normal 23 2" xfId="1148"/>
    <cellStyle name="Normal 23 2 2" xfId="1149"/>
    <cellStyle name="Normal 23 2 2 2" xfId="1150"/>
    <cellStyle name="Normal 23 2 2 2 2" xfId="1151"/>
    <cellStyle name="Normal 23 2 2 3" xfId="1152"/>
    <cellStyle name="Normal 23 2 3" xfId="1153"/>
    <cellStyle name="Normal 23 2 3 2" xfId="1154"/>
    <cellStyle name="Normal 23 2 4" xfId="1155"/>
    <cellStyle name="Normal 23 3" xfId="1156"/>
    <cellStyle name="Normal 23 3 2" xfId="1157"/>
    <cellStyle name="Normal 23 3 2 2" xfId="1158"/>
    <cellStyle name="Normal 23 3 3" xfId="1159"/>
    <cellStyle name="Normal 23 4" xfId="1160"/>
    <cellStyle name="Normal 23 4 2" xfId="1161"/>
    <cellStyle name="Normal 23 5" xfId="1162"/>
    <cellStyle name="Normal 24" xfId="1163"/>
    <cellStyle name="Normal 24 2" xfId="1164"/>
    <cellStyle name="Normal 24 2 2" xfId="1165"/>
    <cellStyle name="Normal 24 2 2 2" xfId="1166"/>
    <cellStyle name="Normal 24 2 2 2 2" xfId="1167"/>
    <cellStyle name="Normal 24 2 2 3" xfId="1168"/>
    <cellStyle name="Normal 24 2 3" xfId="1169"/>
    <cellStyle name="Normal 24 2 3 2" xfId="1170"/>
    <cellStyle name="Normal 24 2 4" xfId="1171"/>
    <cellStyle name="Normal 24 3" xfId="1172"/>
    <cellStyle name="Normal 24 3 2" xfId="1173"/>
    <cellStyle name="Normal 24 3 2 2" xfId="1174"/>
    <cellStyle name="Normal 24 3 3" xfId="1175"/>
    <cellStyle name="Normal 24 4" xfId="1176"/>
    <cellStyle name="Normal 24 4 2" xfId="1177"/>
    <cellStyle name="Normal 24 5" xfId="1178"/>
    <cellStyle name="Normal 25" xfId="1179"/>
    <cellStyle name="Normal 25 10" xfId="1180"/>
    <cellStyle name="Normal 25 11" xfId="1181"/>
    <cellStyle name="Normal 25 2" xfId="1182"/>
    <cellStyle name="Normal 25 2 2" xfId="1183"/>
    <cellStyle name="Normal 25 2 2 2" xfId="1184"/>
    <cellStyle name="Normal 25 2 2 2 2" xfId="1185"/>
    <cellStyle name="Normal 25 2 2 3" xfId="1186"/>
    <cellStyle name="Normal 25 2 3" xfId="1187"/>
    <cellStyle name="Normal 25 2 3 2" xfId="1188"/>
    <cellStyle name="Normal 25 2 4" xfId="1189"/>
    <cellStyle name="Normal 25 3" xfId="1190"/>
    <cellStyle name="Normal 25 3 2" xfId="1191"/>
    <cellStyle name="Normal 25 3 2 2" xfId="1192"/>
    <cellStyle name="Normal 25 3 3" xfId="1193"/>
    <cellStyle name="Normal 25 4" xfId="1194"/>
    <cellStyle name="Normal 25 4 2" xfId="1195"/>
    <cellStyle name="Normal 25 4 2 2" xfId="1196"/>
    <cellStyle name="Normal 25 4 3" xfId="1197"/>
    <cellStyle name="Normal 25 4 4" xfId="1198"/>
    <cellStyle name="Normal 25 5" xfId="1199"/>
    <cellStyle name="Normal 25 5 2" xfId="1200"/>
    <cellStyle name="Normal 25 5 2 2" xfId="1201"/>
    <cellStyle name="Normal 25 5 3" xfId="1202"/>
    <cellStyle name="Normal 25 6" xfId="1203"/>
    <cellStyle name="Normal 25 6 2" xfId="1204"/>
    <cellStyle name="Normal 25 6 2 2" xfId="1205"/>
    <cellStyle name="Normal 25 6 2 2 2" xfId="1206"/>
    <cellStyle name="Normal 25 6 2 3" xfId="1207"/>
    <cellStyle name="Normal 25 6 3" xfId="1208"/>
    <cellStyle name="Normal 25 6 3 2" xfId="1209"/>
    <cellStyle name="Normal 25 6 4" xfId="1210"/>
    <cellStyle name="Normal 25 7" xfId="1211"/>
    <cellStyle name="Normal 25 7 2" xfId="1212"/>
    <cellStyle name="Normal 25 7 2 2" xfId="1213"/>
    <cellStyle name="Normal 25 7 3" xfId="1214"/>
    <cellStyle name="Normal 25 8" xfId="1215"/>
    <cellStyle name="Normal 25 8 2" xfId="1216"/>
    <cellStyle name="Normal 25 9" xfId="1217"/>
    <cellStyle name="Normal 26" xfId="1218"/>
    <cellStyle name="Normal 26 2" xfId="1219"/>
    <cellStyle name="Normal 26 2 2" xfId="1220"/>
    <cellStyle name="Normal 26 2 2 2" xfId="1221"/>
    <cellStyle name="Normal 26 2 2 2 2" xfId="1222"/>
    <cellStyle name="Normal 26 2 2 3" xfId="1223"/>
    <cellStyle name="Normal 26 2 3" xfId="1224"/>
    <cellStyle name="Normal 26 2 3 2" xfId="1225"/>
    <cellStyle name="Normal 26 2 4" xfId="1226"/>
    <cellStyle name="Normal 26 3" xfId="1227"/>
    <cellStyle name="Normal 26 3 2" xfId="1228"/>
    <cellStyle name="Normal 26 3 2 2" xfId="1229"/>
    <cellStyle name="Normal 26 3 3" xfId="1230"/>
    <cellStyle name="Normal 26 4" xfId="1231"/>
    <cellStyle name="Normal 26 4 2" xfId="1232"/>
    <cellStyle name="Normal 26 5" xfId="1233"/>
    <cellStyle name="Normal 27" xfId="1234"/>
    <cellStyle name="Normal 27 2" xfId="1235"/>
    <cellStyle name="Normal 27 2 2" xfId="1236"/>
    <cellStyle name="Normal 27 2 2 2" xfId="1237"/>
    <cellStyle name="Normal 27 2 2 2 2" xfId="1238"/>
    <cellStyle name="Normal 27 2 2 3" xfId="1239"/>
    <cellStyle name="Normal 27 2 3" xfId="1240"/>
    <cellStyle name="Normal 27 2 3 2" xfId="1241"/>
    <cellStyle name="Normal 27 2 4" xfId="1242"/>
    <cellStyle name="Normal 27 3" xfId="1243"/>
    <cellStyle name="Normal 27 3 2" xfId="1244"/>
    <cellStyle name="Normal 27 3 2 2" xfId="1245"/>
    <cellStyle name="Normal 27 3 3" xfId="1246"/>
    <cellStyle name="Normal 27 4" xfId="1247"/>
    <cellStyle name="Normal 27 4 2" xfId="1248"/>
    <cellStyle name="Normal 27 5" xfId="1249"/>
    <cellStyle name="Normal 28" xfId="1250"/>
    <cellStyle name="Normal 28 2" xfId="1251"/>
    <cellStyle name="Normal 28 2 2" xfId="1252"/>
    <cellStyle name="Normal 28 2 2 2" xfId="1253"/>
    <cellStyle name="Normal 28 2 2 2 2" xfId="1254"/>
    <cellStyle name="Normal 28 2 2 3" xfId="1255"/>
    <cellStyle name="Normal 28 2 3" xfId="1256"/>
    <cellStyle name="Normal 28 2 3 2" xfId="1257"/>
    <cellStyle name="Normal 28 2 4" xfId="1258"/>
    <cellStyle name="Normal 28 3" xfId="1259"/>
    <cellStyle name="Normal 28 3 2" xfId="1260"/>
    <cellStyle name="Normal 28 3 2 2" xfId="1261"/>
    <cellStyle name="Normal 28 3 3" xfId="1262"/>
    <cellStyle name="Normal 28 4" xfId="1263"/>
    <cellStyle name="Normal 28 4 2" xfId="1264"/>
    <cellStyle name="Normal 28 5" xfId="1265"/>
    <cellStyle name="Normal 29" xfId="1266"/>
    <cellStyle name="Normal 29 2" xfId="1267"/>
    <cellStyle name="Normal 29 2 2" xfId="1268"/>
    <cellStyle name="Normal 29 2 2 2" xfId="1269"/>
    <cellStyle name="Normal 29 2 2 2 2" xfId="1270"/>
    <cellStyle name="Normal 29 2 2 3" xfId="1271"/>
    <cellStyle name="Normal 29 2 3" xfId="1272"/>
    <cellStyle name="Normal 29 2 3 2" xfId="1273"/>
    <cellStyle name="Normal 29 2 4" xfId="1274"/>
    <cellStyle name="Normal 29 3" xfId="1275"/>
    <cellStyle name="Normal 29 3 2" xfId="1276"/>
    <cellStyle name="Normal 29 3 2 2" xfId="1277"/>
    <cellStyle name="Normal 29 3 3" xfId="1278"/>
    <cellStyle name="Normal 29 4" xfId="1279"/>
    <cellStyle name="Normal 29 4 2" xfId="1280"/>
    <cellStyle name="Normal 29 5" xfId="1281"/>
    <cellStyle name="Normal 3" xfId="1282"/>
    <cellStyle name="Normal 3 10" xfId="1283"/>
    <cellStyle name="Normal 3 2" xfId="1284"/>
    <cellStyle name="Normal 3 2 2" xfId="1285"/>
    <cellStyle name="Normal 3 2 2 2" xfId="1286"/>
    <cellStyle name="Normal 3 3" xfId="1287"/>
    <cellStyle name="Normal 3 3 2" xfId="1288"/>
    <cellStyle name="Normal 3 4" xfId="1289"/>
    <cellStyle name="Normal 3 4 2" xfId="1290"/>
    <cellStyle name="Normal 3 5" xfId="1291"/>
    <cellStyle name="Normal 3 5 2" xfId="1292"/>
    <cellStyle name="Normal 3 6" xfId="1293"/>
    <cellStyle name="Normal 3 6 2" xfId="1294"/>
    <cellStyle name="Normal 3 7" xfId="1295"/>
    <cellStyle name="Normal 3 7 2" xfId="1296"/>
    <cellStyle name="Normal 3 8" xfId="1297"/>
    <cellStyle name="Normal 3 8 2" xfId="1298"/>
    <cellStyle name="Normal 3 9" xfId="1299"/>
    <cellStyle name="Normal 3 9 2" xfId="1300"/>
    <cellStyle name="Normal 30" xfId="1301"/>
    <cellStyle name="Normal 30 2" xfId="1302"/>
    <cellStyle name="Normal 31" xfId="1303"/>
    <cellStyle name="Normal 31 2" xfId="1304"/>
    <cellStyle name="Normal 32" xfId="1305"/>
    <cellStyle name="Normal 32 2" xfId="1306"/>
    <cellStyle name="Normal 33" xfId="1307"/>
    <cellStyle name="Normal 33 2" xfId="1308"/>
    <cellStyle name="Normal 34" xfId="1309"/>
    <cellStyle name="Normal 34 2" xfId="1310"/>
    <cellStyle name="Normal 35" xfId="1311"/>
    <cellStyle name="Normal 35 2" xfId="1312"/>
    <cellStyle name="Normal 36" xfId="1313"/>
    <cellStyle name="Normal 36 2" xfId="1314"/>
    <cellStyle name="Normal 37" xfId="1315"/>
    <cellStyle name="Normal 37 2" xfId="1316"/>
    <cellStyle name="Normal 38" xfId="1317"/>
    <cellStyle name="Normal 38 2" xfId="1318"/>
    <cellStyle name="Normal 39" xfId="1319"/>
    <cellStyle name="Normal 39 2" xfId="1320"/>
    <cellStyle name="Normal 4" xfId="1321"/>
    <cellStyle name="Normal 4 10" xfId="1322"/>
    <cellStyle name="Normal 4 10 2" xfId="1323"/>
    <cellStyle name="Normal 4 10 2 2" xfId="1324"/>
    <cellStyle name="Normal 4 10 2 2 2" xfId="1325"/>
    <cellStyle name="Normal 4 10 2 2 2 2" xfId="1326"/>
    <cellStyle name="Normal 4 10 2 2 2 2 2" xfId="1327"/>
    <cellStyle name="Normal 4 10 2 2 2 3" xfId="1328"/>
    <cellStyle name="Normal 4 10 2 2 3" xfId="1329"/>
    <cellStyle name="Normal 4 10 2 2 3 2" xfId="1330"/>
    <cellStyle name="Normal 4 10 2 2 4" xfId="1331"/>
    <cellStyle name="Normal 4 10 2 3" xfId="1332"/>
    <cellStyle name="Normal 4 10 2 3 2" xfId="1333"/>
    <cellStyle name="Normal 4 10 2 3 2 2" xfId="1334"/>
    <cellStyle name="Normal 4 10 2 3 3" xfId="1335"/>
    <cellStyle name="Normal 4 10 2 4" xfId="1336"/>
    <cellStyle name="Normal 4 10 2 4 2" xfId="1337"/>
    <cellStyle name="Normal 4 10 2 5" xfId="1338"/>
    <cellStyle name="Normal 4 10 3" xfId="1339"/>
    <cellStyle name="Normal 4 10 3 2" xfId="1340"/>
    <cellStyle name="Normal 4 10 3 2 2" xfId="1341"/>
    <cellStyle name="Normal 4 10 3 2 2 2" xfId="1342"/>
    <cellStyle name="Normal 4 10 3 2 3" xfId="1343"/>
    <cellStyle name="Normal 4 10 3 3" xfId="1344"/>
    <cellStyle name="Normal 4 10 3 3 2" xfId="1345"/>
    <cellStyle name="Normal 4 10 3 4" xfId="1346"/>
    <cellStyle name="Normal 4 10 4" xfId="1347"/>
    <cellStyle name="Normal 4 10 4 2" xfId="1348"/>
    <cellStyle name="Normal 4 10 4 2 2" xfId="1349"/>
    <cellStyle name="Normal 4 10 4 3" xfId="1350"/>
    <cellStyle name="Normal 4 10 5" xfId="1351"/>
    <cellStyle name="Normal 4 10 5 2" xfId="1352"/>
    <cellStyle name="Normal 4 10 6" xfId="1353"/>
    <cellStyle name="Normal 4 11" xfId="1354"/>
    <cellStyle name="Normal 4 11 2" xfId="1355"/>
    <cellStyle name="Normal 4 11 2 2" xfId="1356"/>
    <cellStyle name="Normal 4 11 2 2 2" xfId="1357"/>
    <cellStyle name="Normal 4 11 2 2 2 2" xfId="1358"/>
    <cellStyle name="Normal 4 11 2 2 2 2 2" xfId="1359"/>
    <cellStyle name="Normal 4 11 2 2 2 3" xfId="1360"/>
    <cellStyle name="Normal 4 11 2 2 3" xfId="1361"/>
    <cellStyle name="Normal 4 11 2 2 3 2" xfId="1362"/>
    <cellStyle name="Normal 4 11 2 2 4" xfId="1363"/>
    <cellStyle name="Normal 4 11 2 3" xfId="1364"/>
    <cellStyle name="Normal 4 11 2 3 2" xfId="1365"/>
    <cellStyle name="Normal 4 11 2 3 2 2" xfId="1366"/>
    <cellStyle name="Normal 4 11 2 3 3" xfId="1367"/>
    <cellStyle name="Normal 4 11 2 4" xfId="1368"/>
    <cellStyle name="Normal 4 11 2 4 2" xfId="1369"/>
    <cellStyle name="Normal 4 11 2 5" xfId="1370"/>
    <cellStyle name="Normal 4 11 3" xfId="1371"/>
    <cellStyle name="Normal 4 11 3 2" xfId="1372"/>
    <cellStyle name="Normal 4 11 3 2 2" xfId="1373"/>
    <cellStyle name="Normal 4 11 3 2 2 2" xfId="1374"/>
    <cellStyle name="Normal 4 11 3 2 3" xfId="1375"/>
    <cellStyle name="Normal 4 11 3 3" xfId="1376"/>
    <cellStyle name="Normal 4 11 3 3 2" xfId="1377"/>
    <cellStyle name="Normal 4 11 3 4" xfId="1378"/>
    <cellStyle name="Normal 4 11 4" xfId="1379"/>
    <cellStyle name="Normal 4 11 4 2" xfId="1380"/>
    <cellStyle name="Normal 4 11 4 2 2" xfId="1381"/>
    <cellStyle name="Normal 4 11 4 3" xfId="1382"/>
    <cellStyle name="Normal 4 11 5" xfId="1383"/>
    <cellStyle name="Normal 4 11 5 2" xfId="1384"/>
    <cellStyle name="Normal 4 11 6" xfId="1385"/>
    <cellStyle name="Normal 4 12" xfId="1386"/>
    <cellStyle name="Normal 4 12 2" xfId="1387"/>
    <cellStyle name="Normal 4 12 2 2" xfId="1388"/>
    <cellStyle name="Normal 4 12 2 2 2" xfId="1389"/>
    <cellStyle name="Normal 4 12 2 2 2 2" xfId="1390"/>
    <cellStyle name="Normal 4 12 2 2 2 2 2" xfId="1391"/>
    <cellStyle name="Normal 4 12 2 2 2 3" xfId="1392"/>
    <cellStyle name="Normal 4 12 2 2 3" xfId="1393"/>
    <cellStyle name="Normal 4 12 2 2 3 2" xfId="1394"/>
    <cellStyle name="Normal 4 12 2 2 4" xfId="1395"/>
    <cellStyle name="Normal 4 12 2 3" xfId="1396"/>
    <cellStyle name="Normal 4 12 2 3 2" xfId="1397"/>
    <cellStyle name="Normal 4 12 2 3 2 2" xfId="1398"/>
    <cellStyle name="Normal 4 12 2 3 3" xfId="1399"/>
    <cellStyle name="Normal 4 12 2 4" xfId="1400"/>
    <cellStyle name="Normal 4 12 2 4 2" xfId="1401"/>
    <cellStyle name="Normal 4 12 2 5" xfId="1402"/>
    <cellStyle name="Normal 4 12 3" xfId="1403"/>
    <cellStyle name="Normal 4 12 3 2" xfId="1404"/>
    <cellStyle name="Normal 4 12 3 2 2" xfId="1405"/>
    <cellStyle name="Normal 4 12 3 2 2 2" xfId="1406"/>
    <cellStyle name="Normal 4 12 3 2 3" xfId="1407"/>
    <cellStyle name="Normal 4 12 3 3" xfId="1408"/>
    <cellStyle name="Normal 4 12 3 3 2" xfId="1409"/>
    <cellStyle name="Normal 4 12 3 4" xfId="1410"/>
    <cellStyle name="Normal 4 12 4" xfId="1411"/>
    <cellStyle name="Normal 4 12 4 2" xfId="1412"/>
    <cellStyle name="Normal 4 12 4 2 2" xfId="1413"/>
    <cellStyle name="Normal 4 12 4 3" xfId="1414"/>
    <cellStyle name="Normal 4 12 5" xfId="1415"/>
    <cellStyle name="Normal 4 12 5 2" xfId="1416"/>
    <cellStyle name="Normal 4 12 6" xfId="1417"/>
    <cellStyle name="Normal 4 13" xfId="1418"/>
    <cellStyle name="Normal 4 13 2" xfId="1419"/>
    <cellStyle name="Normal 4 13 2 2" xfId="1420"/>
    <cellStyle name="Normal 4 13 2 2 2" xfId="1421"/>
    <cellStyle name="Normal 4 13 2 2 2 2" xfId="1422"/>
    <cellStyle name="Normal 4 13 2 2 2 2 2" xfId="1423"/>
    <cellStyle name="Normal 4 13 2 2 2 3" xfId="1424"/>
    <cellStyle name="Normal 4 13 2 2 3" xfId="1425"/>
    <cellStyle name="Normal 4 13 2 2 3 2" xfId="1426"/>
    <cellStyle name="Normal 4 13 2 2 4" xfId="1427"/>
    <cellStyle name="Normal 4 13 2 3" xfId="1428"/>
    <cellStyle name="Normal 4 13 2 3 2" xfId="1429"/>
    <cellStyle name="Normal 4 13 2 3 2 2" xfId="1430"/>
    <cellStyle name="Normal 4 13 2 3 3" xfId="1431"/>
    <cellStyle name="Normal 4 13 2 4" xfId="1432"/>
    <cellStyle name="Normal 4 13 2 4 2" xfId="1433"/>
    <cellStyle name="Normal 4 13 2 5" xfId="1434"/>
    <cellStyle name="Normal 4 13 3" xfId="1435"/>
    <cellStyle name="Normal 4 13 3 2" xfId="1436"/>
    <cellStyle name="Normal 4 13 3 2 2" xfId="1437"/>
    <cellStyle name="Normal 4 13 3 2 2 2" xfId="1438"/>
    <cellStyle name="Normal 4 13 3 2 3" xfId="1439"/>
    <cellStyle name="Normal 4 13 3 3" xfId="1440"/>
    <cellStyle name="Normal 4 13 3 3 2" xfId="1441"/>
    <cellStyle name="Normal 4 13 3 4" xfId="1442"/>
    <cellStyle name="Normal 4 13 4" xfId="1443"/>
    <cellStyle name="Normal 4 13 4 2" xfId="1444"/>
    <cellStyle name="Normal 4 13 4 2 2" xfId="1445"/>
    <cellStyle name="Normal 4 13 4 3" xfId="1446"/>
    <cellStyle name="Normal 4 13 5" xfId="1447"/>
    <cellStyle name="Normal 4 13 5 2" xfId="1448"/>
    <cellStyle name="Normal 4 13 6" xfId="1449"/>
    <cellStyle name="Normal 4 14" xfId="1450"/>
    <cellStyle name="Normal 4 14 2" xfId="1451"/>
    <cellStyle name="Normal 4 14 2 2" xfId="1452"/>
    <cellStyle name="Normal 4 14 2 2 2" xfId="1453"/>
    <cellStyle name="Normal 4 14 2 2 2 2" xfId="1454"/>
    <cellStyle name="Normal 4 14 2 2 2 2 2" xfId="1455"/>
    <cellStyle name="Normal 4 14 2 2 2 3" xfId="1456"/>
    <cellStyle name="Normal 4 14 2 2 3" xfId="1457"/>
    <cellStyle name="Normal 4 14 2 2 3 2" xfId="1458"/>
    <cellStyle name="Normal 4 14 2 2 4" xfId="1459"/>
    <cellStyle name="Normal 4 14 2 3" xfId="1460"/>
    <cellStyle name="Normal 4 14 2 3 2" xfId="1461"/>
    <cellStyle name="Normal 4 14 2 3 2 2" xfId="1462"/>
    <cellStyle name="Normal 4 14 2 3 3" xfId="1463"/>
    <cellStyle name="Normal 4 14 2 4" xfId="1464"/>
    <cellStyle name="Normal 4 14 2 4 2" xfId="1465"/>
    <cellStyle name="Normal 4 14 2 5" xfId="1466"/>
    <cellStyle name="Normal 4 14 3" xfId="1467"/>
    <cellStyle name="Normal 4 14 3 2" xfId="1468"/>
    <cellStyle name="Normal 4 14 3 2 2" xfId="1469"/>
    <cellStyle name="Normal 4 14 3 2 2 2" xfId="1470"/>
    <cellStyle name="Normal 4 14 3 2 3" xfId="1471"/>
    <cellStyle name="Normal 4 14 3 3" xfId="1472"/>
    <cellStyle name="Normal 4 14 3 3 2" xfId="1473"/>
    <cellStyle name="Normal 4 14 3 4" xfId="1474"/>
    <cellStyle name="Normal 4 14 4" xfId="1475"/>
    <cellStyle name="Normal 4 14 4 2" xfId="1476"/>
    <cellStyle name="Normal 4 14 4 2 2" xfId="1477"/>
    <cellStyle name="Normal 4 14 4 3" xfId="1478"/>
    <cellStyle name="Normal 4 14 5" xfId="1479"/>
    <cellStyle name="Normal 4 14 5 2" xfId="1480"/>
    <cellStyle name="Normal 4 14 6" xfId="1481"/>
    <cellStyle name="Normal 4 15" xfId="1482"/>
    <cellStyle name="Normal 4 15 2" xfId="1483"/>
    <cellStyle name="Normal 4 15 2 10" xfId="1484"/>
    <cellStyle name="Normal 4 15 2 2" xfId="1485"/>
    <cellStyle name="Normal 4 15 2 2 2" xfId="1486"/>
    <cellStyle name="Normal 4 15 2 2 2 2" xfId="1487"/>
    <cellStyle name="Normal 4 15 2 2 2 2 2" xfId="1488"/>
    <cellStyle name="Normal 4 15 2 2 2 2 2 2" xfId="1489"/>
    <cellStyle name="Normal 4 15 2 2 2 2 2 2 2" xfId="1490"/>
    <cellStyle name="Normal 4 15 2 2 2 2 2 2 2 2" xfId="1491"/>
    <cellStyle name="Normal 4 15 2 2 2 2 2 2 3" xfId="1492"/>
    <cellStyle name="Normal 4 15 2 2 2 2 2 3" xfId="1493"/>
    <cellStyle name="Normal 4 15 2 2 2 2 2 3 2" xfId="1494"/>
    <cellStyle name="Normal 4 15 2 2 2 2 2 4" xfId="1495"/>
    <cellStyle name="Normal 4 15 2 2 2 2 3" xfId="1496"/>
    <cellStyle name="Normal 4 15 2 2 2 2 3 2" xfId="1497"/>
    <cellStyle name="Normal 4 15 2 2 2 2 3 2 2" xfId="1498"/>
    <cellStyle name="Normal 4 15 2 2 2 2 3 3" xfId="1499"/>
    <cellStyle name="Normal 4 15 2 2 2 2 4" xfId="1500"/>
    <cellStyle name="Normal 4 15 2 2 2 2 4 2" xfId="1501"/>
    <cellStyle name="Normal 4 15 2 2 2 2 5" xfId="1502"/>
    <cellStyle name="Normal 4 15 2 2 2 3" xfId="1503"/>
    <cellStyle name="Normal 4 15 2 2 2 3 2" xfId="1504"/>
    <cellStyle name="Normal 4 15 2 2 2 3 2 2" xfId="1505"/>
    <cellStyle name="Normal 4 15 2 2 2 3 2 2 2" xfId="1506"/>
    <cellStyle name="Normal 4 15 2 2 2 3 2 3" xfId="1507"/>
    <cellStyle name="Normal 4 15 2 2 2 3 3" xfId="1508"/>
    <cellStyle name="Normal 4 15 2 2 2 3 3 2" xfId="1509"/>
    <cellStyle name="Normal 4 15 2 2 2 3 4" xfId="1510"/>
    <cellStyle name="Normal 4 15 2 2 2 4" xfId="1511"/>
    <cellStyle name="Normal 4 15 2 2 2 4 2" xfId="1512"/>
    <cellStyle name="Normal 4 15 2 2 2 4 2 2" xfId="1513"/>
    <cellStyle name="Normal 4 15 2 2 2 4 3" xfId="1514"/>
    <cellStyle name="Normal 4 15 2 2 2 5" xfId="1515"/>
    <cellStyle name="Normal 4 15 2 2 2 5 2" xfId="1516"/>
    <cellStyle name="Normal 4 15 2 2 2 6" xfId="1517"/>
    <cellStyle name="Normal 4 15 2 2 3" xfId="1518"/>
    <cellStyle name="Normal 4 15 2 2 3 2" xfId="1519"/>
    <cellStyle name="Normal 4 15 2 2 3 2 2" xfId="1520"/>
    <cellStyle name="Normal 4 15 2 2 3 2 2 2" xfId="1521"/>
    <cellStyle name="Normal 4 15 2 2 3 2 2 2 2" xfId="1522"/>
    <cellStyle name="Normal 4 15 2 2 3 2 2 3" xfId="1523"/>
    <cellStyle name="Normal 4 15 2 2 3 2 3" xfId="1524"/>
    <cellStyle name="Normal 4 15 2 2 3 2 3 2" xfId="1525"/>
    <cellStyle name="Normal 4 15 2 2 3 2 4" xfId="1526"/>
    <cellStyle name="Normal 4 15 2 2 3 3" xfId="1527"/>
    <cellStyle name="Normal 4 15 2 2 3 3 2" xfId="1528"/>
    <cellStyle name="Normal 4 15 2 2 3 3 2 2" xfId="1529"/>
    <cellStyle name="Normal 4 15 2 2 3 3 3" xfId="1530"/>
    <cellStyle name="Normal 4 15 2 2 3 4" xfId="1531"/>
    <cellStyle name="Normal 4 15 2 2 3 4 2" xfId="1532"/>
    <cellStyle name="Normal 4 15 2 2 3 5" xfId="1533"/>
    <cellStyle name="Normal 4 15 2 2 4" xfId="1534"/>
    <cellStyle name="Normal 4 15 2 2 4 2" xfId="1535"/>
    <cellStyle name="Normal 4 15 2 2 4 2 2" xfId="1536"/>
    <cellStyle name="Normal 4 15 2 2 4 2 2 2" xfId="1537"/>
    <cellStyle name="Normal 4 15 2 2 4 2 3" xfId="1538"/>
    <cellStyle name="Normal 4 15 2 2 4 3" xfId="1539"/>
    <cellStyle name="Normal 4 15 2 2 4 3 2" xfId="1540"/>
    <cellStyle name="Normal 4 15 2 2 4 4" xfId="1541"/>
    <cellStyle name="Normal 4 15 2 2 5" xfId="1542"/>
    <cellStyle name="Normal 4 15 2 2 5 2" xfId="1543"/>
    <cellStyle name="Normal 4 15 2 2 5 2 2" xfId="1544"/>
    <cellStyle name="Normal 4 15 2 2 5 3" xfId="1545"/>
    <cellStyle name="Normal 4 15 2 2 6" xfId="1546"/>
    <cellStyle name="Normal 4 15 2 2 6 2" xfId="1547"/>
    <cellStyle name="Normal 4 15 2 2 7" xfId="1548"/>
    <cellStyle name="Normal 4 15 2 3" xfId="1549"/>
    <cellStyle name="Normal 4 15 2 3 2" xfId="1550"/>
    <cellStyle name="Normal 4 15 2 3 2 2" xfId="1551"/>
    <cellStyle name="Normal 4 15 2 3 2 2 2" xfId="1552"/>
    <cellStyle name="Normal 4 15 2 3 2 2 2 2" xfId="1553"/>
    <cellStyle name="Normal 4 15 2 3 2 2 2 2 2" xfId="1554"/>
    <cellStyle name="Normal 4 15 2 3 2 2 2 2 2 2" xfId="1555"/>
    <cellStyle name="Normal 4 15 2 3 2 2 2 2 3" xfId="1556"/>
    <cellStyle name="Normal 4 15 2 3 2 2 2 3" xfId="1557"/>
    <cellStyle name="Normal 4 15 2 3 2 2 2 3 2" xfId="1558"/>
    <cellStyle name="Normal 4 15 2 3 2 2 2 4" xfId="1559"/>
    <cellStyle name="Normal 4 15 2 3 2 2 3" xfId="1560"/>
    <cellStyle name="Normal 4 15 2 3 2 2 3 2" xfId="1561"/>
    <cellStyle name="Normal 4 15 2 3 2 2 3 2 2" xfId="1562"/>
    <cellStyle name="Normal 4 15 2 3 2 2 3 3" xfId="1563"/>
    <cellStyle name="Normal 4 15 2 3 2 2 4" xfId="1564"/>
    <cellStyle name="Normal 4 15 2 3 2 2 4 2" xfId="1565"/>
    <cellStyle name="Normal 4 15 2 3 2 2 5" xfId="1566"/>
    <cellStyle name="Normal 4 15 2 3 2 3" xfId="1567"/>
    <cellStyle name="Normal 4 15 2 3 2 3 2" xfId="1568"/>
    <cellStyle name="Normal 4 15 2 3 2 3 2 2" xfId="1569"/>
    <cellStyle name="Normal 4 15 2 3 2 3 2 2 2" xfId="1570"/>
    <cellStyle name="Normal 4 15 2 3 2 3 2 3" xfId="1571"/>
    <cellStyle name="Normal 4 15 2 3 2 3 3" xfId="1572"/>
    <cellStyle name="Normal 4 15 2 3 2 3 3 2" xfId="1573"/>
    <cellStyle name="Normal 4 15 2 3 2 3 4" xfId="1574"/>
    <cellStyle name="Normal 4 15 2 3 2 4" xfId="1575"/>
    <cellStyle name="Normal 4 15 2 3 2 4 2" xfId="1576"/>
    <cellStyle name="Normal 4 15 2 3 2 4 2 2" xfId="1577"/>
    <cellStyle name="Normal 4 15 2 3 2 4 3" xfId="1578"/>
    <cellStyle name="Normal 4 15 2 3 2 5" xfId="1579"/>
    <cellStyle name="Normal 4 15 2 3 2 5 2" xfId="1580"/>
    <cellStyle name="Normal 4 15 2 3 2 6" xfId="1581"/>
    <cellStyle name="Normal 4 15 2 3 3" xfId="1582"/>
    <cellStyle name="Normal 4 15 2 3 3 2" xfId="1583"/>
    <cellStyle name="Normal 4 15 2 3 3 2 2" xfId="1584"/>
    <cellStyle name="Normal 4 15 2 3 3 2 2 2" xfId="1585"/>
    <cellStyle name="Normal 4 15 2 3 3 2 2 2 2" xfId="1586"/>
    <cellStyle name="Normal 4 15 2 3 3 2 2 3" xfId="1587"/>
    <cellStyle name="Normal 4 15 2 3 3 2 3" xfId="1588"/>
    <cellStyle name="Normal 4 15 2 3 3 2 3 2" xfId="1589"/>
    <cellStyle name="Normal 4 15 2 3 3 2 4" xfId="1590"/>
    <cellStyle name="Normal 4 15 2 3 3 3" xfId="1591"/>
    <cellStyle name="Normal 4 15 2 3 3 3 2" xfId="1592"/>
    <cellStyle name="Normal 4 15 2 3 3 3 2 2" xfId="1593"/>
    <cellStyle name="Normal 4 15 2 3 3 3 3" xfId="1594"/>
    <cellStyle name="Normal 4 15 2 3 3 4" xfId="1595"/>
    <cellStyle name="Normal 4 15 2 3 3 4 2" xfId="1596"/>
    <cellStyle name="Normal 4 15 2 3 3 5" xfId="1597"/>
    <cellStyle name="Normal 4 15 2 3 4" xfId="1598"/>
    <cellStyle name="Normal 4 15 2 3 4 2" xfId="1599"/>
    <cellStyle name="Normal 4 15 2 3 4 2 2" xfId="1600"/>
    <cellStyle name="Normal 4 15 2 3 4 2 2 2" xfId="1601"/>
    <cellStyle name="Normal 4 15 2 3 4 2 3" xfId="1602"/>
    <cellStyle name="Normal 4 15 2 3 4 3" xfId="1603"/>
    <cellStyle name="Normal 4 15 2 3 4 3 2" xfId="1604"/>
    <cellStyle name="Normal 4 15 2 3 4 4" xfId="1605"/>
    <cellStyle name="Normal 4 15 2 3 5" xfId="1606"/>
    <cellStyle name="Normal 4 15 2 3 5 2" xfId="1607"/>
    <cellStyle name="Normal 4 15 2 3 5 2 2" xfId="1608"/>
    <cellStyle name="Normal 4 15 2 3 5 3" xfId="1609"/>
    <cellStyle name="Normal 4 15 2 3 6" xfId="1610"/>
    <cellStyle name="Normal 4 15 2 3 6 2" xfId="1611"/>
    <cellStyle name="Normal 4 15 2 3 7" xfId="1612"/>
    <cellStyle name="Normal 4 15 2 4" xfId="1613"/>
    <cellStyle name="Normal 4 15 2 4 2" xfId="1614"/>
    <cellStyle name="Normal 4 15 2 4 2 2" xfId="1615"/>
    <cellStyle name="Normal 4 15 2 4 2 2 2" xfId="1616"/>
    <cellStyle name="Normal 4 15 2 4 2 2 2 2" xfId="1617"/>
    <cellStyle name="Normal 4 15 2 4 2 2 2 2 2" xfId="1618"/>
    <cellStyle name="Normal 4 15 2 4 2 2 2 2 2 2" xfId="1619"/>
    <cellStyle name="Normal 4 15 2 4 2 2 2 2 3" xfId="1620"/>
    <cellStyle name="Normal 4 15 2 4 2 2 2 3" xfId="1621"/>
    <cellStyle name="Normal 4 15 2 4 2 2 2 3 2" xfId="1622"/>
    <cellStyle name="Normal 4 15 2 4 2 2 2 4" xfId="1623"/>
    <cellStyle name="Normal 4 15 2 4 2 2 3" xfId="1624"/>
    <cellStyle name="Normal 4 15 2 4 2 2 3 2" xfId="1625"/>
    <cellStyle name="Normal 4 15 2 4 2 2 3 2 2" xfId="1626"/>
    <cellStyle name="Normal 4 15 2 4 2 2 3 3" xfId="1627"/>
    <cellStyle name="Normal 4 15 2 4 2 2 4" xfId="1628"/>
    <cellStyle name="Normal 4 15 2 4 2 2 4 2" xfId="1629"/>
    <cellStyle name="Normal 4 15 2 4 2 2 5" xfId="1630"/>
    <cellStyle name="Normal 4 15 2 4 2 3" xfId="1631"/>
    <cellStyle name="Normal 4 15 2 4 2 3 2" xfId="1632"/>
    <cellStyle name="Normal 4 15 2 4 2 3 2 2" xfId="1633"/>
    <cellStyle name="Normal 4 15 2 4 2 3 2 2 2" xfId="1634"/>
    <cellStyle name="Normal 4 15 2 4 2 3 2 3" xfId="1635"/>
    <cellStyle name="Normal 4 15 2 4 2 3 3" xfId="1636"/>
    <cellStyle name="Normal 4 15 2 4 2 3 3 2" xfId="1637"/>
    <cellStyle name="Normal 4 15 2 4 2 3 4" xfId="1638"/>
    <cellStyle name="Normal 4 15 2 4 2 4" xfId="1639"/>
    <cellStyle name="Normal 4 15 2 4 2 4 2" xfId="1640"/>
    <cellStyle name="Normal 4 15 2 4 2 4 2 2" xfId="1641"/>
    <cellStyle name="Normal 4 15 2 4 2 4 3" xfId="1642"/>
    <cellStyle name="Normal 4 15 2 4 2 5" xfId="1643"/>
    <cellStyle name="Normal 4 15 2 4 2 5 2" xfId="1644"/>
    <cellStyle name="Normal 4 15 2 4 2 6" xfId="1645"/>
    <cellStyle name="Normal 4 15 2 4 3" xfId="1646"/>
    <cellStyle name="Normal 4 15 2 4 3 2" xfId="1647"/>
    <cellStyle name="Normal 4 15 2 4 3 2 2" xfId="1648"/>
    <cellStyle name="Normal 4 15 2 4 3 2 2 2" xfId="1649"/>
    <cellStyle name="Normal 4 15 2 4 3 2 2 2 2" xfId="1650"/>
    <cellStyle name="Normal 4 15 2 4 3 2 2 3" xfId="1651"/>
    <cellStyle name="Normal 4 15 2 4 3 2 3" xfId="1652"/>
    <cellStyle name="Normal 4 15 2 4 3 2 3 2" xfId="1653"/>
    <cellStyle name="Normal 4 15 2 4 3 2 4" xfId="1654"/>
    <cellStyle name="Normal 4 15 2 4 3 3" xfId="1655"/>
    <cellStyle name="Normal 4 15 2 4 3 3 2" xfId="1656"/>
    <cellStyle name="Normal 4 15 2 4 3 3 2 2" xfId="1657"/>
    <cellStyle name="Normal 4 15 2 4 3 3 3" xfId="1658"/>
    <cellStyle name="Normal 4 15 2 4 3 4" xfId="1659"/>
    <cellStyle name="Normal 4 15 2 4 3 4 2" xfId="1660"/>
    <cellStyle name="Normal 4 15 2 4 3 5" xfId="1661"/>
    <cellStyle name="Normal 4 15 2 4 4" xfId="1662"/>
    <cellStyle name="Normal 4 15 2 4 4 2" xfId="1663"/>
    <cellStyle name="Normal 4 15 2 4 4 2 2" xfId="1664"/>
    <cellStyle name="Normal 4 15 2 4 4 2 2 2" xfId="1665"/>
    <cellStyle name="Normal 4 15 2 4 4 2 3" xfId="1666"/>
    <cellStyle name="Normal 4 15 2 4 4 3" xfId="1667"/>
    <cellStyle name="Normal 4 15 2 4 4 3 2" xfId="1668"/>
    <cellStyle name="Normal 4 15 2 4 4 4" xfId="1669"/>
    <cellStyle name="Normal 4 15 2 4 5" xfId="1670"/>
    <cellStyle name="Normal 4 15 2 4 5 2" xfId="1671"/>
    <cellStyle name="Normal 4 15 2 4 5 2 2" xfId="1672"/>
    <cellStyle name="Normal 4 15 2 4 5 3" xfId="1673"/>
    <cellStyle name="Normal 4 15 2 4 6" xfId="1674"/>
    <cellStyle name="Normal 4 15 2 4 6 2" xfId="1675"/>
    <cellStyle name="Normal 4 15 2 4 7" xfId="1676"/>
    <cellStyle name="Normal 4 15 2 5" xfId="1677"/>
    <cellStyle name="Normal 4 15 2 5 2" xfId="1678"/>
    <cellStyle name="Normal 4 15 2 5 2 2" xfId="1679"/>
    <cellStyle name="Normal 4 15 2 5 2 2 2" xfId="1680"/>
    <cellStyle name="Normal 4 15 2 5 2 2 2 2" xfId="1681"/>
    <cellStyle name="Normal 4 15 2 5 2 2 2 2 2" xfId="1682"/>
    <cellStyle name="Normal 4 15 2 5 2 2 2 3" xfId="1683"/>
    <cellStyle name="Normal 4 15 2 5 2 2 3" xfId="1684"/>
    <cellStyle name="Normal 4 15 2 5 2 2 3 2" xfId="1685"/>
    <cellStyle name="Normal 4 15 2 5 2 2 4" xfId="1686"/>
    <cellStyle name="Normal 4 15 2 5 2 3" xfId="1687"/>
    <cellStyle name="Normal 4 15 2 5 2 3 2" xfId="1688"/>
    <cellStyle name="Normal 4 15 2 5 2 3 2 2" xfId="1689"/>
    <cellStyle name="Normal 4 15 2 5 2 3 3" xfId="1690"/>
    <cellStyle name="Normal 4 15 2 5 2 4" xfId="1691"/>
    <cellStyle name="Normal 4 15 2 5 2 4 2" xfId="1692"/>
    <cellStyle name="Normal 4 15 2 5 2 5" xfId="1693"/>
    <cellStyle name="Normal 4 15 2 5 3" xfId="1694"/>
    <cellStyle name="Normal 4 15 2 5 3 2" xfId="1695"/>
    <cellStyle name="Normal 4 15 2 5 3 2 2" xfId="1696"/>
    <cellStyle name="Normal 4 15 2 5 3 2 2 2" xfId="1697"/>
    <cellStyle name="Normal 4 15 2 5 3 2 3" xfId="1698"/>
    <cellStyle name="Normal 4 15 2 5 3 3" xfId="1699"/>
    <cellStyle name="Normal 4 15 2 5 3 3 2" xfId="1700"/>
    <cellStyle name="Normal 4 15 2 5 3 4" xfId="1701"/>
    <cellStyle name="Normal 4 15 2 5 4" xfId="1702"/>
    <cellStyle name="Normal 4 15 2 5 4 2" xfId="1703"/>
    <cellStyle name="Normal 4 15 2 5 4 2 2" xfId="1704"/>
    <cellStyle name="Normal 4 15 2 5 4 3" xfId="1705"/>
    <cellStyle name="Normal 4 15 2 5 5" xfId="1706"/>
    <cellStyle name="Normal 4 15 2 5 5 2" xfId="1707"/>
    <cellStyle name="Normal 4 15 2 5 6" xfId="1708"/>
    <cellStyle name="Normal 4 15 2 6" xfId="1709"/>
    <cellStyle name="Normal 4 15 2 6 2" xfId="1710"/>
    <cellStyle name="Normal 4 15 2 6 2 2" xfId="1711"/>
    <cellStyle name="Normal 4 15 2 6 2 2 2" xfId="1712"/>
    <cellStyle name="Normal 4 15 2 6 2 2 2 2" xfId="1713"/>
    <cellStyle name="Normal 4 15 2 6 2 2 3" xfId="1714"/>
    <cellStyle name="Normal 4 15 2 6 2 3" xfId="1715"/>
    <cellStyle name="Normal 4 15 2 6 2 3 2" xfId="1716"/>
    <cellStyle name="Normal 4 15 2 6 2 4" xfId="1717"/>
    <cellStyle name="Normal 4 15 2 6 3" xfId="1718"/>
    <cellStyle name="Normal 4 15 2 6 3 2" xfId="1719"/>
    <cellStyle name="Normal 4 15 2 6 3 2 2" xfId="1720"/>
    <cellStyle name="Normal 4 15 2 6 3 3" xfId="1721"/>
    <cellStyle name="Normal 4 15 2 6 4" xfId="1722"/>
    <cellStyle name="Normal 4 15 2 6 4 2" xfId="1723"/>
    <cellStyle name="Normal 4 15 2 6 5" xfId="1724"/>
    <cellStyle name="Normal 4 15 2 7" xfId="1725"/>
    <cellStyle name="Normal 4 15 2 7 2" xfId="1726"/>
    <cellStyle name="Normal 4 15 2 7 2 2" xfId="1727"/>
    <cellStyle name="Normal 4 15 2 7 2 2 2" xfId="1728"/>
    <cellStyle name="Normal 4 15 2 7 2 3" xfId="1729"/>
    <cellStyle name="Normal 4 15 2 7 3" xfId="1730"/>
    <cellStyle name="Normal 4 15 2 7 3 2" xfId="1731"/>
    <cellStyle name="Normal 4 15 2 7 4" xfId="1732"/>
    <cellStyle name="Normal 4 15 2 8" xfId="1733"/>
    <cellStyle name="Normal 4 15 2 8 2" xfId="1734"/>
    <cellStyle name="Normal 4 15 2 8 2 2" xfId="1735"/>
    <cellStyle name="Normal 4 15 2 8 3" xfId="1736"/>
    <cellStyle name="Normal 4 15 2 9" xfId="1737"/>
    <cellStyle name="Normal 4 15 2 9 2" xfId="1738"/>
    <cellStyle name="Normal 4 15 3" xfId="1739"/>
    <cellStyle name="Normal 4 15 3 2" xfId="1740"/>
    <cellStyle name="Normal 4 15 3 2 2" xfId="1741"/>
    <cellStyle name="Normal 4 15 3 2 2 2" xfId="1742"/>
    <cellStyle name="Normal 4 15 3 2 2 2 2" xfId="1743"/>
    <cellStyle name="Normal 4 15 3 2 2 3" xfId="1744"/>
    <cellStyle name="Normal 4 15 3 2 3" xfId="1745"/>
    <cellStyle name="Normal 4 15 3 2 3 2" xfId="1746"/>
    <cellStyle name="Normal 4 15 3 2 4" xfId="1747"/>
    <cellStyle name="Normal 4 15 3 3" xfId="1748"/>
    <cellStyle name="Normal 4 15 3 3 2" xfId="1749"/>
    <cellStyle name="Normal 4 15 3 3 2 2" xfId="1750"/>
    <cellStyle name="Normal 4 15 3 3 3" xfId="1751"/>
    <cellStyle name="Normal 4 15 3 4" xfId="1752"/>
    <cellStyle name="Normal 4 15 3 4 2" xfId="1753"/>
    <cellStyle name="Normal 4 15 3 5" xfId="1754"/>
    <cellStyle name="Normal 4 15 4" xfId="1755"/>
    <cellStyle name="Normal 4 15 4 2" xfId="1756"/>
    <cellStyle name="Normal 4 15 4 2 2" xfId="1757"/>
    <cellStyle name="Normal 4 15 4 2 2 2" xfId="1758"/>
    <cellStyle name="Normal 4 15 4 2 3" xfId="1759"/>
    <cellStyle name="Normal 4 15 4 3" xfId="1760"/>
    <cellStyle name="Normal 4 15 4 3 2" xfId="1761"/>
    <cellStyle name="Normal 4 15 4 4" xfId="1762"/>
    <cellStyle name="Normal 4 15 5" xfId="1763"/>
    <cellStyle name="Normal 4 15 5 2" xfId="1764"/>
    <cellStyle name="Normal 4 15 5 2 2" xfId="1765"/>
    <cellStyle name="Normal 4 15 5 3" xfId="1766"/>
    <cellStyle name="Normal 4 15 6" xfId="1767"/>
    <cellStyle name="Normal 4 15 6 2" xfId="1768"/>
    <cellStyle name="Normal 4 15 7" xfId="1769"/>
    <cellStyle name="Normal 4 16" xfId="1770"/>
    <cellStyle name="Normal 4 16 2" xfId="1771"/>
    <cellStyle name="Normal 4 16 2 2" xfId="1772"/>
    <cellStyle name="Normal 4 16 2 2 2" xfId="1773"/>
    <cellStyle name="Normal 4 16 2 2 2 2" xfId="1774"/>
    <cellStyle name="Normal 4 16 2 2 3" xfId="1775"/>
    <cellStyle name="Normal 4 16 2 3" xfId="1776"/>
    <cellStyle name="Normal 4 16 2 3 2" xfId="1777"/>
    <cellStyle name="Normal 4 16 2 4" xfId="1778"/>
    <cellStyle name="Normal 4 16 3" xfId="1779"/>
    <cellStyle name="Normal 4 16 3 2" xfId="1780"/>
    <cellStyle name="Normal 4 16 3 2 2" xfId="1781"/>
    <cellStyle name="Normal 4 16 3 3" xfId="1782"/>
    <cellStyle name="Normal 4 16 4" xfId="1783"/>
    <cellStyle name="Normal 4 16 4 2" xfId="1784"/>
    <cellStyle name="Normal 4 16 5" xfId="1785"/>
    <cellStyle name="Normal 4 17" xfId="1786"/>
    <cellStyle name="Normal 4 17 2" xfId="1787"/>
    <cellStyle name="Normal 4 17 2 2" xfId="1788"/>
    <cellStyle name="Normal 4 17 2 2 2" xfId="1789"/>
    <cellStyle name="Normal 4 17 2 2 2 2" xfId="1790"/>
    <cellStyle name="Normal 4 17 2 2 3" xfId="1791"/>
    <cellStyle name="Normal 4 17 2 3" xfId="1792"/>
    <cellStyle name="Normal 4 17 2 3 2" xfId="1793"/>
    <cellStyle name="Normal 4 17 2 4" xfId="1794"/>
    <cellStyle name="Normal 4 17 3" xfId="1795"/>
    <cellStyle name="Normal 4 17 3 2" xfId="1796"/>
    <cellStyle name="Normal 4 17 3 2 2" xfId="1797"/>
    <cellStyle name="Normal 4 17 3 2 2 2" xfId="1798"/>
    <cellStyle name="Normal 4 17 3 2 3" xfId="1799"/>
    <cellStyle name="Normal 4 17 3 3" xfId="1800"/>
    <cellStyle name="Normal 4 17 3 3 2" xfId="1801"/>
    <cellStyle name="Normal 4 17 3 4" xfId="1802"/>
    <cellStyle name="Normal 4 17 4" xfId="1803"/>
    <cellStyle name="Normal 4 17 4 2" xfId="1804"/>
    <cellStyle name="Normal 4 17 4 2 2" xfId="1805"/>
    <cellStyle name="Normal 4 17 4 2 2 2" xfId="1806"/>
    <cellStyle name="Normal 4 17 4 2 3" xfId="1807"/>
    <cellStyle name="Normal 4 17 4 3" xfId="1808"/>
    <cellStyle name="Normal 4 17 4 3 2" xfId="1809"/>
    <cellStyle name="Normal 4 17 4 4" xfId="1810"/>
    <cellStyle name="Normal 4 17 5" xfId="1811"/>
    <cellStyle name="Normal 4 17 5 2" xfId="1812"/>
    <cellStyle name="Normal 4 17 5 2 2" xfId="1813"/>
    <cellStyle name="Normal 4 17 5 3" xfId="1814"/>
    <cellStyle name="Normal 4 17 6" xfId="1815"/>
    <cellStyle name="Normal 4 17 6 2" xfId="1816"/>
    <cellStyle name="Normal 4 17 7" xfId="1817"/>
    <cellStyle name="Normal 4 18" xfId="1818"/>
    <cellStyle name="Normal 4 18 2" xfId="1819"/>
    <cellStyle name="Normal 4 18 2 2" xfId="1820"/>
    <cellStyle name="Normal 4 18 2 2 2" xfId="1821"/>
    <cellStyle name="Normal 4 18 2 3" xfId="1822"/>
    <cellStyle name="Normal 4 18 3" xfId="1823"/>
    <cellStyle name="Normal 4 18 3 2" xfId="1824"/>
    <cellStyle name="Normal 4 18 4" xfId="1825"/>
    <cellStyle name="Normal 4 19" xfId="1826"/>
    <cellStyle name="Normal 4 19 2" xfId="1827"/>
    <cellStyle name="Normal 4 19 2 2" xfId="1828"/>
    <cellStyle name="Normal 4 19 3" xfId="1829"/>
    <cellStyle name="Normal 4 2" xfId="1830"/>
    <cellStyle name="Normal 4 2 2" xfId="1831"/>
    <cellStyle name="Normal 4 2 2 2" xfId="1832"/>
    <cellStyle name="Normal 4 2 2 2 2" xfId="1833"/>
    <cellStyle name="Normal 4 2 2 2 2 2" xfId="1834"/>
    <cellStyle name="Normal 4 2 2 2 2 2 2" xfId="1835"/>
    <cellStyle name="Normal 4 2 2 2 2 2 2 2" xfId="1836"/>
    <cellStyle name="Normal 4 2 2 2 2 2 3" xfId="1837"/>
    <cellStyle name="Normal 4 2 2 2 2 3" xfId="1838"/>
    <cellStyle name="Normal 4 2 2 2 2 3 2" xfId="1839"/>
    <cellStyle name="Normal 4 2 2 2 2 4" xfId="1840"/>
    <cellStyle name="Normal 4 2 2 2 3" xfId="1841"/>
    <cellStyle name="Normal 4 2 2 2 3 2" xfId="1842"/>
    <cellStyle name="Normal 4 2 2 2 3 2 2" xfId="1843"/>
    <cellStyle name="Normal 4 2 2 2 3 3" xfId="1844"/>
    <cellStyle name="Normal 4 2 2 2 4" xfId="1845"/>
    <cellStyle name="Normal 4 2 2 2 4 2" xfId="1846"/>
    <cellStyle name="Normal 4 2 2 2 5" xfId="1847"/>
    <cellStyle name="Normal 4 2 2 3" xfId="1848"/>
    <cellStyle name="Normal 4 2 2 3 2" xfId="1849"/>
    <cellStyle name="Normal 4 2 2 3 2 2" xfId="1850"/>
    <cellStyle name="Normal 4 2 2 3 2 2 2" xfId="1851"/>
    <cellStyle name="Normal 4 2 2 3 2 2 2 2" xfId="1852"/>
    <cellStyle name="Normal 4 2 2 3 2 2 3" xfId="1853"/>
    <cellStyle name="Normal 4 2 2 3 2 3" xfId="1854"/>
    <cellStyle name="Normal 4 2 2 3 2 3 2" xfId="1855"/>
    <cellStyle name="Normal 4 2 2 3 2 4" xfId="1856"/>
    <cellStyle name="Normal 4 2 2 3 3" xfId="1857"/>
    <cellStyle name="Normal 4 2 2 3 3 2" xfId="1858"/>
    <cellStyle name="Normal 4 2 2 3 3 2 2" xfId="1859"/>
    <cellStyle name="Normal 4 2 2 3 3 2 2 2" xfId="1860"/>
    <cellStyle name="Normal 4 2 2 3 3 2 3" xfId="1861"/>
    <cellStyle name="Normal 4 2 2 3 3 3" xfId="1862"/>
    <cellStyle name="Normal 4 2 2 3 3 3 2" xfId="1863"/>
    <cellStyle name="Normal 4 2 2 3 3 4" xfId="1864"/>
    <cellStyle name="Normal 4 2 2 3 4" xfId="1865"/>
    <cellStyle name="Normal 4 2 2 3 4 2" xfId="1866"/>
    <cellStyle name="Normal 4 2 2 3 4 2 2" xfId="1867"/>
    <cellStyle name="Normal 4 2 2 3 4 3" xfId="1868"/>
    <cellStyle name="Normal 4 2 2 3 5" xfId="1869"/>
    <cellStyle name="Normal 4 2 2 3 5 2" xfId="1870"/>
    <cellStyle name="Normal 4 2 2 3 6" xfId="1871"/>
    <cellStyle name="Normal 4 2 2 4" xfId="1872"/>
    <cellStyle name="Normal 4 2 2 4 2" xfId="1873"/>
    <cellStyle name="Normal 4 2 2 4 2 2" xfId="1874"/>
    <cellStyle name="Normal 4 2 2 4 2 2 2" xfId="1875"/>
    <cellStyle name="Normal 4 2 2 4 2 3" xfId="1876"/>
    <cellStyle name="Normal 4 2 2 4 3" xfId="1877"/>
    <cellStyle name="Normal 4 2 2 4 3 2" xfId="1878"/>
    <cellStyle name="Normal 4 2 2 4 4" xfId="1879"/>
    <cellStyle name="Normal 4 2 2 5" xfId="1880"/>
    <cellStyle name="Normal 4 2 2 5 2" xfId="1881"/>
    <cellStyle name="Normal 4 2 2 5 2 2" xfId="1882"/>
    <cellStyle name="Normal 4 2 2 5 3" xfId="1883"/>
    <cellStyle name="Normal 4 2 2 6" xfId="1884"/>
    <cellStyle name="Normal 4 2 2 6 2" xfId="1885"/>
    <cellStyle name="Normal 4 2 2 7" xfId="1886"/>
    <cellStyle name="Normal 4 2 3" xfId="1887"/>
    <cellStyle name="Normal 4 2 3 2" xfId="1888"/>
    <cellStyle name="Normal 4 2 3 2 2" xfId="1889"/>
    <cellStyle name="Normal 4 2 3 2 2 2" xfId="1890"/>
    <cellStyle name="Normal 4 2 3 2 2 2 2" xfId="1891"/>
    <cellStyle name="Normal 4 2 3 2 2 3" xfId="1892"/>
    <cellStyle name="Normal 4 2 3 2 3" xfId="1893"/>
    <cellStyle name="Normal 4 2 3 2 3 2" xfId="1894"/>
    <cellStyle name="Normal 4 2 3 2 4" xfId="1895"/>
    <cellStyle name="Normal 4 2 3 3" xfId="1896"/>
    <cellStyle name="Normal 4 2 3 3 2" xfId="1897"/>
    <cellStyle name="Normal 4 2 3 3 2 2" xfId="1898"/>
    <cellStyle name="Normal 4 2 3 3 3" xfId="1899"/>
    <cellStyle name="Normal 4 2 3 4" xfId="1900"/>
    <cellStyle name="Normal 4 2 3 4 2" xfId="1901"/>
    <cellStyle name="Normal 4 2 3 5" xfId="1902"/>
    <cellStyle name="Normal 4 2 4" xfId="1903"/>
    <cellStyle name="Normal 4 2 5" xfId="1904"/>
    <cellStyle name="Normal 4 2 5 2" xfId="1905"/>
    <cellStyle name="Normal 4 2 5 2 2" xfId="1906"/>
    <cellStyle name="Normal 4 2 5 2 2 2" xfId="1907"/>
    <cellStyle name="Normal 4 2 5 2 2 2 2" xfId="1908"/>
    <cellStyle name="Normal 4 2 5 2 2 3" xfId="1909"/>
    <cellStyle name="Normal 4 2 5 2 3" xfId="1910"/>
    <cellStyle name="Normal 4 2 5 2 3 2" xfId="1911"/>
    <cellStyle name="Normal 4 2 5 2 4" xfId="1912"/>
    <cellStyle name="Normal 4 2 5 3" xfId="1913"/>
    <cellStyle name="Normal 4 2 5 3 2" xfId="1914"/>
    <cellStyle name="Normal 4 2 5 3 2 2" xfId="1915"/>
    <cellStyle name="Normal 4 2 5 3 3" xfId="1916"/>
    <cellStyle name="Normal 4 2 5 4" xfId="1917"/>
    <cellStyle name="Normal 4 2 5 4 2" xfId="1918"/>
    <cellStyle name="Normal 4 2 5 5" xfId="1919"/>
    <cellStyle name="Normal 4 20" xfId="1920"/>
    <cellStyle name="Normal 4 20 2" xfId="1921"/>
    <cellStyle name="Normal 4 21" xfId="1922"/>
    <cellStyle name="Normal 4 3" xfId="1923"/>
    <cellStyle name="Normal 4 3 2" xfId="1924"/>
    <cellStyle name="Normal 4 3 2 2" xfId="1925"/>
    <cellStyle name="Normal 4 3 2 2 2" xfId="1926"/>
    <cellStyle name="Normal 4 3 2 2 2 2" xfId="1927"/>
    <cellStyle name="Normal 4 3 2 2 2 2 2" xfId="1928"/>
    <cellStyle name="Normal 4 3 2 2 2 2 2 2" xfId="1929"/>
    <cellStyle name="Normal 4 3 2 2 2 2 3" xfId="1930"/>
    <cellStyle name="Normal 4 3 2 2 2 3" xfId="1931"/>
    <cellStyle name="Normal 4 3 2 2 2 3 2" xfId="1932"/>
    <cellStyle name="Normal 4 3 2 2 2 4" xfId="1933"/>
    <cellStyle name="Normal 4 3 2 2 3" xfId="1934"/>
    <cellStyle name="Normal 4 3 2 2 3 2" xfId="1935"/>
    <cellStyle name="Normal 4 3 2 2 3 2 2" xfId="1936"/>
    <cellStyle name="Normal 4 3 2 2 3 3" xfId="1937"/>
    <cellStyle name="Normal 4 3 2 2 4" xfId="1938"/>
    <cellStyle name="Normal 4 3 2 2 4 2" xfId="1939"/>
    <cellStyle name="Normal 4 3 2 2 5" xfId="1940"/>
    <cellStyle name="Normal 4 3 2 3" xfId="1941"/>
    <cellStyle name="Normal 4 3 2 3 2" xfId="1942"/>
    <cellStyle name="Normal 4 3 2 3 2 2" xfId="1943"/>
    <cellStyle name="Normal 4 3 2 3 2 2 2" xfId="1944"/>
    <cellStyle name="Normal 4 3 2 3 2 3" xfId="1945"/>
    <cellStyle name="Normal 4 3 2 3 3" xfId="1946"/>
    <cellStyle name="Normal 4 3 2 3 3 2" xfId="1947"/>
    <cellStyle name="Normal 4 3 2 3 4" xfId="1948"/>
    <cellStyle name="Normal 4 3 2 4" xfId="1949"/>
    <cellStyle name="Normal 4 3 2 4 2" xfId="1950"/>
    <cellStyle name="Normal 4 3 2 4 2 2" xfId="1951"/>
    <cellStyle name="Normal 4 3 2 4 3" xfId="1952"/>
    <cellStyle name="Normal 4 3 2 5" xfId="1953"/>
    <cellStyle name="Normal 4 3 2 5 2" xfId="1954"/>
    <cellStyle name="Normal 4 3 2 6" xfId="1955"/>
    <cellStyle name="Normal 4 3 3" xfId="1956"/>
    <cellStyle name="Normal 4 3 3 2" xfId="1957"/>
    <cellStyle name="Normal 4 3 3 2 2" xfId="1958"/>
    <cellStyle name="Normal 4 3 3 2 2 2" xfId="1959"/>
    <cellStyle name="Normal 4 3 3 2 2 2 2" xfId="1960"/>
    <cellStyle name="Normal 4 3 3 2 2 2 2 2" xfId="1961"/>
    <cellStyle name="Normal 4 3 3 2 2 2 3" xfId="1962"/>
    <cellStyle name="Normal 4 3 3 2 2 3" xfId="1963"/>
    <cellStyle name="Normal 4 3 3 2 2 3 2" xfId="1964"/>
    <cellStyle name="Normal 4 3 3 2 2 4" xfId="1965"/>
    <cellStyle name="Normal 4 3 3 2 3" xfId="1966"/>
    <cellStyle name="Normal 4 3 3 2 3 2" xfId="1967"/>
    <cellStyle name="Normal 4 3 3 2 3 2 2" xfId="1968"/>
    <cellStyle name="Normal 4 3 3 2 3 3" xfId="1969"/>
    <cellStyle name="Normal 4 3 3 2 4" xfId="1970"/>
    <cellStyle name="Normal 4 3 3 2 4 2" xfId="1971"/>
    <cellStyle name="Normal 4 3 3 2 5" xfId="1972"/>
    <cellStyle name="Normal 4 3 3 3" xfId="1973"/>
    <cellStyle name="Normal 4 3 3 3 2" xfId="1974"/>
    <cellStyle name="Normal 4 3 3 3 2 2" xfId="1975"/>
    <cellStyle name="Normal 4 3 3 3 2 2 2" xfId="1976"/>
    <cellStyle name="Normal 4 3 3 3 2 3" xfId="1977"/>
    <cellStyle name="Normal 4 3 3 3 3" xfId="1978"/>
    <cellStyle name="Normal 4 3 3 3 3 2" xfId="1979"/>
    <cellStyle name="Normal 4 3 3 3 4" xfId="1980"/>
    <cellStyle name="Normal 4 3 3 4" xfId="1981"/>
    <cellStyle name="Normal 4 3 3 4 2" xfId="1982"/>
    <cellStyle name="Normal 4 3 3 4 2 2" xfId="1983"/>
    <cellStyle name="Normal 4 3 3 4 3" xfId="1984"/>
    <cellStyle name="Normal 4 3 3 5" xfId="1985"/>
    <cellStyle name="Normal 4 3 3 5 2" xfId="1986"/>
    <cellStyle name="Normal 4 3 3 6" xfId="1987"/>
    <cellStyle name="Normal 4 3 4" xfId="1988"/>
    <cellStyle name="Normal 4 3 4 2" xfId="1989"/>
    <cellStyle name="Normal 4 3 4 2 2" xfId="1990"/>
    <cellStyle name="Normal 4 3 4 2 2 2" xfId="1991"/>
    <cellStyle name="Normal 4 3 4 2 2 2 2" xfId="1992"/>
    <cellStyle name="Normal 4 3 4 2 2 3" xfId="1993"/>
    <cellStyle name="Normal 4 3 4 2 3" xfId="1994"/>
    <cellStyle name="Normal 4 3 4 2 3 2" xfId="1995"/>
    <cellStyle name="Normal 4 3 4 2 4" xfId="1996"/>
    <cellStyle name="Normal 4 3 4 3" xfId="1997"/>
    <cellStyle name="Normal 4 3 4 3 2" xfId="1998"/>
    <cellStyle name="Normal 4 3 4 3 2 2" xfId="1999"/>
    <cellStyle name="Normal 4 3 4 3 3" xfId="2000"/>
    <cellStyle name="Normal 4 3 4 4" xfId="2001"/>
    <cellStyle name="Normal 4 3 4 4 2" xfId="2002"/>
    <cellStyle name="Normal 4 3 4 5" xfId="2003"/>
    <cellStyle name="Normal 4 3 5" xfId="2004"/>
    <cellStyle name="Normal 4 3 5 2" xfId="2005"/>
    <cellStyle name="Normal 4 3 5 2 2" xfId="2006"/>
    <cellStyle name="Normal 4 3 5 2 2 2" xfId="2007"/>
    <cellStyle name="Normal 4 3 5 2 3" xfId="2008"/>
    <cellStyle name="Normal 4 3 5 3" xfId="2009"/>
    <cellStyle name="Normal 4 3 5 3 2" xfId="2010"/>
    <cellStyle name="Normal 4 3 5 4" xfId="2011"/>
    <cellStyle name="Normal 4 3 6" xfId="2012"/>
    <cellStyle name="Normal 4 3 6 2" xfId="2013"/>
    <cellStyle name="Normal 4 3 6 2 2" xfId="2014"/>
    <cellStyle name="Normal 4 3 6 3" xfId="2015"/>
    <cellStyle name="Normal 4 3 7" xfId="2016"/>
    <cellStyle name="Normal 4 3 7 2" xfId="2017"/>
    <cellStyle name="Normal 4 3 8" xfId="2018"/>
    <cellStyle name="Normal 4 4" xfId="2019"/>
    <cellStyle name="Normal 4 5" xfId="2020"/>
    <cellStyle name="Normal 4 5 2" xfId="2021"/>
    <cellStyle name="Normal 4 5 2 2" xfId="2022"/>
    <cellStyle name="Normal 4 5 2 2 2" xfId="2023"/>
    <cellStyle name="Normal 4 5 2 2 2 2" xfId="2024"/>
    <cellStyle name="Normal 4 5 2 2 2 2 2" xfId="2025"/>
    <cellStyle name="Normal 4 5 2 2 2 2 2 2" xfId="2026"/>
    <cellStyle name="Normal 4 5 2 2 2 2 3" xfId="2027"/>
    <cellStyle name="Normal 4 5 2 2 2 3" xfId="2028"/>
    <cellStyle name="Normal 4 5 2 2 2 3 2" xfId="2029"/>
    <cellStyle name="Normal 4 5 2 2 2 4" xfId="2030"/>
    <cellStyle name="Normal 4 5 2 2 3" xfId="2031"/>
    <cellStyle name="Normal 4 5 2 2 3 2" xfId="2032"/>
    <cellStyle name="Normal 4 5 2 2 3 2 2" xfId="2033"/>
    <cellStyle name="Normal 4 5 2 2 3 3" xfId="2034"/>
    <cellStyle name="Normal 4 5 2 2 4" xfId="2035"/>
    <cellStyle name="Normal 4 5 2 2 4 2" xfId="2036"/>
    <cellStyle name="Normal 4 5 2 2 5" xfId="2037"/>
    <cellStyle name="Normal 4 5 2 3" xfId="2038"/>
    <cellStyle name="Normal 4 5 2 3 2" xfId="2039"/>
    <cellStyle name="Normal 4 5 2 3 2 2" xfId="2040"/>
    <cellStyle name="Normal 4 5 2 3 2 2 2" xfId="2041"/>
    <cellStyle name="Normal 4 5 2 3 2 3" xfId="2042"/>
    <cellStyle name="Normal 4 5 2 3 3" xfId="2043"/>
    <cellStyle name="Normal 4 5 2 3 3 2" xfId="2044"/>
    <cellStyle name="Normal 4 5 2 3 4" xfId="2045"/>
    <cellStyle name="Normal 4 5 2 4" xfId="2046"/>
    <cellStyle name="Normal 4 5 2 4 2" xfId="2047"/>
    <cellStyle name="Normal 4 5 2 4 2 2" xfId="2048"/>
    <cellStyle name="Normal 4 5 2 4 3" xfId="2049"/>
    <cellStyle name="Normal 4 5 2 5" xfId="2050"/>
    <cellStyle name="Normal 4 5 2 5 2" xfId="2051"/>
    <cellStyle name="Normal 4 5 2 6" xfId="2052"/>
    <cellStyle name="Normal 4 5 3" xfId="2053"/>
    <cellStyle name="Normal 4 5 3 2" xfId="2054"/>
    <cellStyle name="Normal 4 5 3 2 2" xfId="2055"/>
    <cellStyle name="Normal 4 5 3 2 2 2" xfId="2056"/>
    <cellStyle name="Normal 4 5 3 2 2 2 2" xfId="2057"/>
    <cellStyle name="Normal 4 5 3 2 2 3" xfId="2058"/>
    <cellStyle name="Normal 4 5 3 2 3" xfId="2059"/>
    <cellStyle name="Normal 4 5 3 2 3 2" xfId="2060"/>
    <cellStyle name="Normal 4 5 3 2 4" xfId="2061"/>
    <cellStyle name="Normal 4 5 3 3" xfId="2062"/>
    <cellStyle name="Normal 4 5 3 3 2" xfId="2063"/>
    <cellStyle name="Normal 4 5 3 3 2 2" xfId="2064"/>
    <cellStyle name="Normal 4 5 3 3 3" xfId="2065"/>
    <cellStyle name="Normal 4 5 3 4" xfId="2066"/>
    <cellStyle name="Normal 4 5 3 4 2" xfId="2067"/>
    <cellStyle name="Normal 4 5 3 5" xfId="2068"/>
    <cellStyle name="Normal 4 5 4" xfId="2069"/>
    <cellStyle name="Normal 4 5 4 2" xfId="2070"/>
    <cellStyle name="Normal 4 5 4 2 2" xfId="2071"/>
    <cellStyle name="Normal 4 5 4 2 2 2" xfId="2072"/>
    <cellStyle name="Normal 4 5 4 2 3" xfId="2073"/>
    <cellStyle name="Normal 4 5 4 3" xfId="2074"/>
    <cellStyle name="Normal 4 5 4 3 2" xfId="2075"/>
    <cellStyle name="Normal 4 5 4 4" xfId="2076"/>
    <cellStyle name="Normal 4 5 5" xfId="2077"/>
    <cellStyle name="Normal 4 5 5 2" xfId="2078"/>
    <cellStyle name="Normal 4 5 5 2 2" xfId="2079"/>
    <cellStyle name="Normal 4 5 5 3" xfId="2080"/>
    <cellStyle name="Normal 4 5 6" xfId="2081"/>
    <cellStyle name="Normal 4 5 6 2" xfId="2082"/>
    <cellStyle name="Normal 4 5 7" xfId="2083"/>
    <cellStyle name="Normal 4 6" xfId="2084"/>
    <cellStyle name="Normal 4 6 2" xfId="2085"/>
    <cellStyle name="Normal 4 6 2 2" xfId="2086"/>
    <cellStyle name="Normal 4 6 2 2 2" xfId="2087"/>
    <cellStyle name="Normal 4 6 2 2 2 2" xfId="2088"/>
    <cellStyle name="Normal 4 6 2 2 2 2 2" xfId="2089"/>
    <cellStyle name="Normal 4 6 2 2 2 3" xfId="2090"/>
    <cellStyle name="Normal 4 6 2 2 3" xfId="2091"/>
    <cellStyle name="Normal 4 6 2 2 3 2" xfId="2092"/>
    <cellStyle name="Normal 4 6 2 2 4" xfId="2093"/>
    <cellStyle name="Normal 4 6 2 3" xfId="2094"/>
    <cellStyle name="Normal 4 6 2 3 2" xfId="2095"/>
    <cellStyle name="Normal 4 6 2 3 2 2" xfId="2096"/>
    <cellStyle name="Normal 4 6 2 3 3" xfId="2097"/>
    <cellStyle name="Normal 4 6 2 4" xfId="2098"/>
    <cellStyle name="Normal 4 6 2 4 2" xfId="2099"/>
    <cellStyle name="Normal 4 6 2 5" xfId="2100"/>
    <cellStyle name="Normal 4 6 3" xfId="2101"/>
    <cellStyle name="Normal 4 6 3 2" xfId="2102"/>
    <cellStyle name="Normal 4 6 3 2 2" xfId="2103"/>
    <cellStyle name="Normal 4 6 3 2 2 2" xfId="2104"/>
    <cellStyle name="Normal 4 6 3 2 3" xfId="2105"/>
    <cellStyle name="Normal 4 6 3 3" xfId="2106"/>
    <cellStyle name="Normal 4 6 3 3 2" xfId="2107"/>
    <cellStyle name="Normal 4 6 3 4" xfId="2108"/>
    <cellStyle name="Normal 4 6 4" xfId="2109"/>
    <cellStyle name="Normal 4 6 4 2" xfId="2110"/>
    <cellStyle name="Normal 4 6 4 2 2" xfId="2111"/>
    <cellStyle name="Normal 4 6 4 3" xfId="2112"/>
    <cellStyle name="Normal 4 6 5" xfId="2113"/>
    <cellStyle name="Normal 4 6 5 2" xfId="2114"/>
    <cellStyle name="Normal 4 6 6" xfId="2115"/>
    <cellStyle name="Normal 4 7" xfId="2116"/>
    <cellStyle name="Normal 4 7 2" xfId="2117"/>
    <cellStyle name="Normal 4 7 2 2" xfId="2118"/>
    <cellStyle name="Normal 4 7 2 2 2" xfId="2119"/>
    <cellStyle name="Normal 4 7 2 2 2 2" xfId="2120"/>
    <cellStyle name="Normal 4 7 2 2 2 2 2" xfId="2121"/>
    <cellStyle name="Normal 4 7 2 2 2 2 2 2" xfId="2122"/>
    <cellStyle name="Normal 4 7 2 2 2 2 3" xfId="2123"/>
    <cellStyle name="Normal 4 7 2 2 2 3" xfId="2124"/>
    <cellStyle name="Normal 4 7 2 2 2 3 2" xfId="2125"/>
    <cellStyle name="Normal 4 7 2 2 2 4" xfId="2126"/>
    <cellStyle name="Normal 4 7 2 2 3" xfId="2127"/>
    <cellStyle name="Normal 4 7 2 2 3 2" xfId="2128"/>
    <cellStyle name="Normal 4 7 2 2 3 2 2" xfId="2129"/>
    <cellStyle name="Normal 4 7 2 2 3 3" xfId="2130"/>
    <cellStyle name="Normal 4 7 2 2 4" xfId="2131"/>
    <cellStyle name="Normal 4 7 2 2 4 2" xfId="2132"/>
    <cellStyle name="Normal 4 7 2 2 5" xfId="2133"/>
    <cellStyle name="Normal 4 7 2 3" xfId="2134"/>
    <cellStyle name="Normal 4 7 2 3 2" xfId="2135"/>
    <cellStyle name="Normal 4 7 2 3 2 2" xfId="2136"/>
    <cellStyle name="Normal 4 7 2 3 2 2 2" xfId="2137"/>
    <cellStyle name="Normal 4 7 2 3 2 3" xfId="2138"/>
    <cellStyle name="Normal 4 7 2 3 3" xfId="2139"/>
    <cellStyle name="Normal 4 7 2 3 3 2" xfId="2140"/>
    <cellStyle name="Normal 4 7 2 3 4" xfId="2141"/>
    <cellStyle name="Normal 4 7 2 4" xfId="2142"/>
    <cellStyle name="Normal 4 7 2 4 2" xfId="2143"/>
    <cellStyle name="Normal 4 7 2 4 2 2" xfId="2144"/>
    <cellStyle name="Normal 4 7 2 4 3" xfId="2145"/>
    <cellStyle name="Normal 4 7 2 5" xfId="2146"/>
    <cellStyle name="Normal 4 7 2 5 2" xfId="2147"/>
    <cellStyle name="Normal 4 7 2 6" xfId="2148"/>
    <cellStyle name="Normal 4 7 3" xfId="2149"/>
    <cellStyle name="Normal 4 7 3 2" xfId="2150"/>
    <cellStyle name="Normal 4 7 3 2 2" xfId="2151"/>
    <cellStyle name="Normal 4 7 3 2 2 2" xfId="2152"/>
    <cellStyle name="Normal 4 7 3 2 2 2 2" xfId="2153"/>
    <cellStyle name="Normal 4 7 3 2 2 3" xfId="2154"/>
    <cellStyle name="Normal 4 7 3 2 3" xfId="2155"/>
    <cellStyle name="Normal 4 7 3 2 3 2" xfId="2156"/>
    <cellStyle name="Normal 4 7 3 2 4" xfId="2157"/>
    <cellStyle name="Normal 4 7 3 3" xfId="2158"/>
    <cellStyle name="Normal 4 7 3 3 2" xfId="2159"/>
    <cellStyle name="Normal 4 7 3 3 2 2" xfId="2160"/>
    <cellStyle name="Normal 4 7 3 3 3" xfId="2161"/>
    <cellStyle name="Normal 4 7 3 4" xfId="2162"/>
    <cellStyle name="Normal 4 7 3 4 2" xfId="2163"/>
    <cellStyle name="Normal 4 7 3 5" xfId="2164"/>
    <cellStyle name="Normal 4 7 4" xfId="2165"/>
    <cellStyle name="Normal 4 7 4 2" xfId="2166"/>
    <cellStyle name="Normal 4 7 4 2 2" xfId="2167"/>
    <cellStyle name="Normal 4 7 4 2 2 2" xfId="2168"/>
    <cellStyle name="Normal 4 7 4 2 3" xfId="2169"/>
    <cellStyle name="Normal 4 7 4 3" xfId="2170"/>
    <cellStyle name="Normal 4 7 4 3 2" xfId="2171"/>
    <cellStyle name="Normal 4 7 4 4" xfId="2172"/>
    <cellStyle name="Normal 4 7 5" xfId="2173"/>
    <cellStyle name="Normal 4 7 5 2" xfId="2174"/>
    <cellStyle name="Normal 4 7 5 2 2" xfId="2175"/>
    <cellStyle name="Normal 4 7 5 3" xfId="2176"/>
    <cellStyle name="Normal 4 7 6" xfId="2177"/>
    <cellStyle name="Normal 4 7 6 2" xfId="2178"/>
    <cellStyle name="Normal 4 7 7" xfId="2179"/>
    <cellStyle name="Normal 4 8" xfId="2180"/>
    <cellStyle name="Normal 4 8 2" xfId="2181"/>
    <cellStyle name="Normal 4 8 2 2" xfId="2182"/>
    <cellStyle name="Normal 4 8 2 2 2" xfId="2183"/>
    <cellStyle name="Normal 4 8 2 2 2 2" xfId="2184"/>
    <cellStyle name="Normal 4 8 2 2 2 2 2" xfId="2185"/>
    <cellStyle name="Normal 4 8 2 2 2 2 2 2" xfId="2186"/>
    <cellStyle name="Normal 4 8 2 2 2 2 3" xfId="2187"/>
    <cellStyle name="Normal 4 8 2 2 2 3" xfId="2188"/>
    <cellStyle name="Normal 4 8 2 2 2 3 2" xfId="2189"/>
    <cellStyle name="Normal 4 8 2 2 2 4" xfId="2190"/>
    <cellStyle name="Normal 4 8 2 2 3" xfId="2191"/>
    <cellStyle name="Normal 4 8 2 2 3 2" xfId="2192"/>
    <cellStyle name="Normal 4 8 2 2 3 2 2" xfId="2193"/>
    <cellStyle name="Normal 4 8 2 2 3 3" xfId="2194"/>
    <cellStyle name="Normal 4 8 2 2 4" xfId="2195"/>
    <cellStyle name="Normal 4 8 2 2 4 2" xfId="2196"/>
    <cellStyle name="Normal 4 8 2 2 5" xfId="2197"/>
    <cellStyle name="Normal 4 8 2 3" xfId="2198"/>
    <cellStyle name="Normal 4 8 2 3 2" xfId="2199"/>
    <cellStyle name="Normal 4 8 2 3 2 2" xfId="2200"/>
    <cellStyle name="Normal 4 8 2 3 2 2 2" xfId="2201"/>
    <cellStyle name="Normal 4 8 2 3 2 3" xfId="2202"/>
    <cellStyle name="Normal 4 8 2 3 3" xfId="2203"/>
    <cellStyle name="Normal 4 8 2 3 3 2" xfId="2204"/>
    <cellStyle name="Normal 4 8 2 3 4" xfId="2205"/>
    <cellStyle name="Normal 4 8 2 4" xfId="2206"/>
    <cellStyle name="Normal 4 8 2 4 2" xfId="2207"/>
    <cellStyle name="Normal 4 8 2 4 2 2" xfId="2208"/>
    <cellStyle name="Normal 4 8 2 4 3" xfId="2209"/>
    <cellStyle name="Normal 4 8 2 5" xfId="2210"/>
    <cellStyle name="Normal 4 8 2 5 2" xfId="2211"/>
    <cellStyle name="Normal 4 8 2 6" xfId="2212"/>
    <cellStyle name="Normal 4 8 3" xfId="2213"/>
    <cellStyle name="Normal 4 8 3 2" xfId="2214"/>
    <cellStyle name="Normal 4 8 3 2 2" xfId="2215"/>
    <cellStyle name="Normal 4 8 3 2 2 2" xfId="2216"/>
    <cellStyle name="Normal 4 8 3 2 2 2 2" xfId="2217"/>
    <cellStyle name="Normal 4 8 3 2 2 2 2 2" xfId="2218"/>
    <cellStyle name="Normal 4 8 3 2 2 2 3" xfId="2219"/>
    <cellStyle name="Normal 4 8 3 2 2 3" xfId="2220"/>
    <cellStyle name="Normal 4 8 3 2 2 3 2" xfId="2221"/>
    <cellStyle name="Normal 4 8 3 2 2 4" xfId="2222"/>
    <cellStyle name="Normal 4 8 3 2 3" xfId="2223"/>
    <cellStyle name="Normal 4 8 3 2 3 2" xfId="2224"/>
    <cellStyle name="Normal 4 8 3 2 3 2 2" xfId="2225"/>
    <cellStyle name="Normal 4 8 3 2 3 3" xfId="2226"/>
    <cellStyle name="Normal 4 8 3 2 4" xfId="2227"/>
    <cellStyle name="Normal 4 8 3 2 4 2" xfId="2228"/>
    <cellStyle name="Normal 4 8 3 2 5" xfId="2229"/>
    <cellStyle name="Normal 4 8 3 3" xfId="2230"/>
    <cellStyle name="Normal 4 8 3 3 2" xfId="2231"/>
    <cellStyle name="Normal 4 8 3 3 2 2" xfId="2232"/>
    <cellStyle name="Normal 4 8 3 3 2 2 2" xfId="2233"/>
    <cellStyle name="Normal 4 8 3 3 2 3" xfId="2234"/>
    <cellStyle name="Normal 4 8 3 3 3" xfId="2235"/>
    <cellStyle name="Normal 4 8 3 3 3 2" xfId="2236"/>
    <cellStyle name="Normal 4 8 3 3 4" xfId="2237"/>
    <cellStyle name="Normal 4 8 3 4" xfId="2238"/>
    <cellStyle name="Normal 4 8 3 4 2" xfId="2239"/>
    <cellStyle name="Normal 4 8 3 4 2 2" xfId="2240"/>
    <cellStyle name="Normal 4 8 3 4 3" xfId="2241"/>
    <cellStyle name="Normal 4 8 3 5" xfId="2242"/>
    <cellStyle name="Normal 4 8 3 5 2" xfId="2243"/>
    <cellStyle name="Normal 4 8 3 6" xfId="2244"/>
    <cellStyle name="Normal 4 8 4" xfId="2245"/>
    <cellStyle name="Normal 4 8 4 2" xfId="2246"/>
    <cellStyle name="Normal 4 8 4 2 2" xfId="2247"/>
    <cellStyle name="Normal 4 8 4 2 2 2" xfId="2248"/>
    <cellStyle name="Normal 4 8 4 2 2 2 2" xfId="2249"/>
    <cellStyle name="Normal 4 8 4 2 2 3" xfId="2250"/>
    <cellStyle name="Normal 4 8 4 2 3" xfId="2251"/>
    <cellStyle name="Normal 4 8 4 2 3 2" xfId="2252"/>
    <cellStyle name="Normal 4 8 4 2 4" xfId="2253"/>
    <cellStyle name="Normal 4 8 4 3" xfId="2254"/>
    <cellStyle name="Normal 4 8 4 3 2" xfId="2255"/>
    <cellStyle name="Normal 4 8 4 3 2 2" xfId="2256"/>
    <cellStyle name="Normal 4 8 4 3 3" xfId="2257"/>
    <cellStyle name="Normal 4 8 4 4" xfId="2258"/>
    <cellStyle name="Normal 4 8 4 4 2" xfId="2259"/>
    <cellStyle name="Normal 4 8 4 5" xfId="2260"/>
    <cellStyle name="Normal 4 8 5" xfId="2261"/>
    <cellStyle name="Normal 4 8 5 2" xfId="2262"/>
    <cellStyle name="Normal 4 8 5 2 2" xfId="2263"/>
    <cellStyle name="Normal 4 8 5 2 2 2" xfId="2264"/>
    <cellStyle name="Normal 4 8 5 2 3" xfId="2265"/>
    <cellStyle name="Normal 4 8 5 3" xfId="2266"/>
    <cellStyle name="Normal 4 8 5 3 2" xfId="2267"/>
    <cellStyle name="Normal 4 8 5 4" xfId="2268"/>
    <cellStyle name="Normal 4 8 6" xfId="2269"/>
    <cellStyle name="Normal 4 8 6 2" xfId="2270"/>
    <cellStyle name="Normal 4 8 6 2 2" xfId="2271"/>
    <cellStyle name="Normal 4 8 6 3" xfId="2272"/>
    <cellStyle name="Normal 4 8 7" xfId="2273"/>
    <cellStyle name="Normal 4 8 7 2" xfId="2274"/>
    <cellStyle name="Normal 4 8 8" xfId="2275"/>
    <cellStyle name="Normal 4 9" xfId="2276"/>
    <cellStyle name="Normal 4 9 2" xfId="2277"/>
    <cellStyle name="Normal 4 9 2 2" xfId="2278"/>
    <cellStyle name="Normal 4 9 2 2 2" xfId="2279"/>
    <cellStyle name="Normal 4 9 2 2 2 2" xfId="2280"/>
    <cellStyle name="Normal 4 9 2 2 2 2 2" xfId="2281"/>
    <cellStyle name="Normal 4 9 2 2 2 2 2 2" xfId="2282"/>
    <cellStyle name="Normal 4 9 2 2 2 2 3" xfId="2283"/>
    <cellStyle name="Normal 4 9 2 2 2 3" xfId="2284"/>
    <cellStyle name="Normal 4 9 2 2 2 3 2" xfId="2285"/>
    <cellStyle name="Normal 4 9 2 2 2 4" xfId="2286"/>
    <cellStyle name="Normal 4 9 2 2 3" xfId="2287"/>
    <cellStyle name="Normal 4 9 2 2 3 2" xfId="2288"/>
    <cellStyle name="Normal 4 9 2 2 3 2 2" xfId="2289"/>
    <cellStyle name="Normal 4 9 2 2 3 3" xfId="2290"/>
    <cellStyle name="Normal 4 9 2 2 4" xfId="2291"/>
    <cellStyle name="Normal 4 9 2 2 4 2" xfId="2292"/>
    <cellStyle name="Normal 4 9 2 2 5" xfId="2293"/>
    <cellStyle name="Normal 4 9 2 3" xfId="2294"/>
    <cellStyle name="Normal 4 9 2 3 2" xfId="2295"/>
    <cellStyle name="Normal 4 9 2 3 2 2" xfId="2296"/>
    <cellStyle name="Normal 4 9 2 3 2 2 2" xfId="2297"/>
    <cellStyle name="Normal 4 9 2 3 2 3" xfId="2298"/>
    <cellStyle name="Normal 4 9 2 3 3" xfId="2299"/>
    <cellStyle name="Normal 4 9 2 3 3 2" xfId="2300"/>
    <cellStyle name="Normal 4 9 2 3 4" xfId="2301"/>
    <cellStyle name="Normal 4 9 2 4" xfId="2302"/>
    <cellStyle name="Normal 4 9 2 4 2" xfId="2303"/>
    <cellStyle name="Normal 4 9 2 4 2 2" xfId="2304"/>
    <cellStyle name="Normal 4 9 2 4 3" xfId="2305"/>
    <cellStyle name="Normal 4 9 2 5" xfId="2306"/>
    <cellStyle name="Normal 4 9 2 5 2" xfId="2307"/>
    <cellStyle name="Normal 4 9 2 6" xfId="2308"/>
    <cellStyle name="Normal 4 9 3" xfId="2309"/>
    <cellStyle name="Normal 4 9 3 2" xfId="2310"/>
    <cellStyle name="Normal 4 9 3 2 2" xfId="2311"/>
    <cellStyle name="Normal 4 9 3 2 2 2" xfId="2312"/>
    <cellStyle name="Normal 4 9 3 2 2 2 2" xfId="2313"/>
    <cellStyle name="Normal 4 9 3 2 2 2 2 2" xfId="2314"/>
    <cellStyle name="Normal 4 9 3 2 2 2 3" xfId="2315"/>
    <cellStyle name="Normal 4 9 3 2 2 3" xfId="2316"/>
    <cellStyle name="Normal 4 9 3 2 2 3 2" xfId="2317"/>
    <cellStyle name="Normal 4 9 3 2 2 4" xfId="2318"/>
    <cellStyle name="Normal 4 9 3 2 3" xfId="2319"/>
    <cellStyle name="Normal 4 9 3 2 3 2" xfId="2320"/>
    <cellStyle name="Normal 4 9 3 2 3 2 2" xfId="2321"/>
    <cellStyle name="Normal 4 9 3 2 3 3" xfId="2322"/>
    <cellStyle name="Normal 4 9 3 2 4" xfId="2323"/>
    <cellStyle name="Normal 4 9 3 2 4 2" xfId="2324"/>
    <cellStyle name="Normal 4 9 3 2 5" xfId="2325"/>
    <cellStyle name="Normal 4 9 3 3" xfId="2326"/>
    <cellStyle name="Normal 4 9 3 3 2" xfId="2327"/>
    <cellStyle name="Normal 4 9 3 3 2 2" xfId="2328"/>
    <cellStyle name="Normal 4 9 3 3 2 2 2" xfId="2329"/>
    <cellStyle name="Normal 4 9 3 3 2 3" xfId="2330"/>
    <cellStyle name="Normal 4 9 3 3 3" xfId="2331"/>
    <cellStyle name="Normal 4 9 3 3 3 2" xfId="2332"/>
    <cellStyle name="Normal 4 9 3 3 4" xfId="2333"/>
    <cellStyle name="Normal 4 9 3 4" xfId="2334"/>
    <cellStyle name="Normal 4 9 3 4 2" xfId="2335"/>
    <cellStyle name="Normal 4 9 3 4 2 2" xfId="2336"/>
    <cellStyle name="Normal 4 9 3 4 3" xfId="2337"/>
    <cellStyle name="Normal 4 9 3 5" xfId="2338"/>
    <cellStyle name="Normal 4 9 3 5 2" xfId="2339"/>
    <cellStyle name="Normal 4 9 3 6" xfId="2340"/>
    <cellStyle name="Normal 4 9 4" xfId="2341"/>
    <cellStyle name="Normal 4 9 4 2" xfId="2342"/>
    <cellStyle name="Normal 4 9 4 2 2" xfId="2343"/>
    <cellStyle name="Normal 4 9 4 2 2 2" xfId="2344"/>
    <cellStyle name="Normal 4 9 4 2 2 2 2" xfId="2345"/>
    <cellStyle name="Normal 4 9 4 2 2 3" xfId="2346"/>
    <cellStyle name="Normal 4 9 4 2 3" xfId="2347"/>
    <cellStyle name="Normal 4 9 4 2 3 2" xfId="2348"/>
    <cellStyle name="Normal 4 9 4 2 4" xfId="2349"/>
    <cellStyle name="Normal 4 9 4 3" xfId="2350"/>
    <cellStyle name="Normal 4 9 4 3 2" xfId="2351"/>
    <cellStyle name="Normal 4 9 4 3 2 2" xfId="2352"/>
    <cellStyle name="Normal 4 9 4 3 3" xfId="2353"/>
    <cellStyle name="Normal 4 9 4 4" xfId="2354"/>
    <cellStyle name="Normal 4 9 4 4 2" xfId="2355"/>
    <cellStyle name="Normal 4 9 4 5" xfId="2356"/>
    <cellStyle name="Normal 4 9 5" xfId="2357"/>
    <cellStyle name="Normal 4 9 5 2" xfId="2358"/>
    <cellStyle name="Normal 4 9 5 2 2" xfId="2359"/>
    <cellStyle name="Normal 4 9 5 2 2 2" xfId="2360"/>
    <cellStyle name="Normal 4 9 5 2 3" xfId="2361"/>
    <cellStyle name="Normal 4 9 5 3" xfId="2362"/>
    <cellStyle name="Normal 4 9 5 3 2" xfId="2363"/>
    <cellStyle name="Normal 4 9 5 4" xfId="2364"/>
    <cellStyle name="Normal 4 9 6" xfId="2365"/>
    <cellStyle name="Normal 4 9 6 2" xfId="2366"/>
    <cellStyle name="Normal 4 9 6 2 2" xfId="2367"/>
    <cellStyle name="Normal 4 9 6 3" xfId="2368"/>
    <cellStyle name="Normal 4 9 7" xfId="2369"/>
    <cellStyle name="Normal 4 9 7 2" xfId="2370"/>
    <cellStyle name="Normal 4 9 8" xfId="2371"/>
    <cellStyle name="Normal 4_Composições lote 1 atualizada" xfId="2372"/>
    <cellStyle name="Normal 40" xfId="2373"/>
    <cellStyle name="Normal 40 2" xfId="2374"/>
    <cellStyle name="Normal 41" xfId="2375"/>
    <cellStyle name="Normal 41 2" xfId="2376"/>
    <cellStyle name="Normal 42" xfId="2377"/>
    <cellStyle name="Normal 42 2" xfId="2378"/>
    <cellStyle name="Normal 42 2 2" xfId="2379"/>
    <cellStyle name="Normal 42 2 2 2" xfId="2380"/>
    <cellStyle name="Normal 42 2 3" xfId="2381"/>
    <cellStyle name="Normal 42 3" xfId="2382"/>
    <cellStyle name="Normal 42 3 2" xfId="2383"/>
    <cellStyle name="Normal 42 4" xfId="2384"/>
    <cellStyle name="Normal 43" xfId="2385"/>
    <cellStyle name="Normal 43 2" xfId="2386"/>
    <cellStyle name="Normal 43 2 2" xfId="2387"/>
    <cellStyle name="Normal 43 2 2 2" xfId="2388"/>
    <cellStyle name="Normal 43 2 3" xfId="2389"/>
    <cellStyle name="Normal 43 3" xfId="2390"/>
    <cellStyle name="Normal 43 3 2" xfId="2391"/>
    <cellStyle name="Normal 43 4" xfId="2392"/>
    <cellStyle name="Normal 44" xfId="2393"/>
    <cellStyle name="Normal 44 2" xfId="2394"/>
    <cellStyle name="Normal 44 2 2" xfId="2395"/>
    <cellStyle name="Normal 44 2 2 2" xfId="2396"/>
    <cellStyle name="Normal 44 2 3" xfId="2397"/>
    <cellStyle name="Normal 44 3" xfId="2398"/>
    <cellStyle name="Normal 44 3 2" xfId="2399"/>
    <cellStyle name="Normal 44 4" xfId="2400"/>
    <cellStyle name="Normal 45" xfId="2401"/>
    <cellStyle name="Normal 45 2" xfId="2402"/>
    <cellStyle name="Normal 45 2 2" xfId="2403"/>
    <cellStyle name="Normal 45 2 2 2" xfId="2404"/>
    <cellStyle name="Normal 45 2 3" xfId="2405"/>
    <cellStyle name="Normal 45 3" xfId="2406"/>
    <cellStyle name="Normal 45 3 2" xfId="2407"/>
    <cellStyle name="Normal 45 4" xfId="2408"/>
    <cellStyle name="Normal 46" xfId="2409"/>
    <cellStyle name="Normal 46 2" xfId="2410"/>
    <cellStyle name="Normal 46 2 2" xfId="2411"/>
    <cellStyle name="Normal 46 2 2 2" xfId="2412"/>
    <cellStyle name="Normal 46 2 3" xfId="2413"/>
    <cellStyle name="Normal 46 3" xfId="2414"/>
    <cellStyle name="Normal 46 3 2" xfId="2415"/>
    <cellStyle name="Normal 46 4" xfId="2416"/>
    <cellStyle name="Normal 47" xfId="2417"/>
    <cellStyle name="Normal 47 2" xfId="2418"/>
    <cellStyle name="Normal 47 2 2" xfId="2419"/>
    <cellStyle name="Normal 47 2 2 2" xfId="2420"/>
    <cellStyle name="Normal 47 2 3" xfId="2421"/>
    <cellStyle name="Normal 47 3" xfId="2422"/>
    <cellStyle name="Normal 47 3 2" xfId="2423"/>
    <cellStyle name="Normal 47 4" xfId="2424"/>
    <cellStyle name="Normal 48" xfId="2425"/>
    <cellStyle name="Normal 48 2" xfId="2426"/>
    <cellStyle name="Normal 48 2 2" xfId="2427"/>
    <cellStyle name="Normal 48 2 2 2" xfId="2428"/>
    <cellStyle name="Normal 48 2 3" xfId="2429"/>
    <cellStyle name="Normal 48 3" xfId="2430"/>
    <cellStyle name="Normal 48 3 2" xfId="2431"/>
    <cellStyle name="Normal 48 4" xfId="2432"/>
    <cellStyle name="Normal 49" xfId="2433"/>
    <cellStyle name="Normal 5" xfId="2434"/>
    <cellStyle name="Normal 5 10" xfId="2435"/>
    <cellStyle name="Normal 5 11" xfId="2436"/>
    <cellStyle name="Normal 5 11 2" xfId="2437"/>
    <cellStyle name="Normal 5 11 2 2" xfId="2438"/>
    <cellStyle name="Normal 5 11 2 2 2" xfId="2439"/>
    <cellStyle name="Normal 5 11 2 2 2 2" xfId="2440"/>
    <cellStyle name="Normal 5 11 2 2 2 2 2" xfId="2441"/>
    <cellStyle name="Normal 5 11 2 2 2 2 2 2" xfId="2442"/>
    <cellStyle name="Normal 5 11 2 2 2 2 3" xfId="2443"/>
    <cellStyle name="Normal 5 11 2 2 2 3" xfId="2444"/>
    <cellStyle name="Normal 5 11 2 2 2 3 2" xfId="2445"/>
    <cellStyle name="Normal 5 11 2 2 2 4" xfId="2446"/>
    <cellStyle name="Normal 5 11 2 2 3" xfId="2447"/>
    <cellStyle name="Normal 5 11 2 2 3 2" xfId="2448"/>
    <cellStyle name="Normal 5 11 2 2 3 2 2" xfId="2449"/>
    <cellStyle name="Normal 5 11 2 2 3 3" xfId="2450"/>
    <cellStyle name="Normal 5 11 2 2 4" xfId="2451"/>
    <cellStyle name="Normal 5 11 2 2 4 2" xfId="2452"/>
    <cellStyle name="Normal 5 11 2 2 5" xfId="2453"/>
    <cellStyle name="Normal 5 11 2 3" xfId="2454"/>
    <cellStyle name="Normal 5 11 2 3 2" xfId="2455"/>
    <cellStyle name="Normal 5 11 2 3 2 2" xfId="2456"/>
    <cellStyle name="Normal 5 11 2 3 2 2 2" xfId="2457"/>
    <cellStyle name="Normal 5 11 2 3 2 3" xfId="2458"/>
    <cellStyle name="Normal 5 11 2 3 3" xfId="2459"/>
    <cellStyle name="Normal 5 11 2 3 3 2" xfId="2460"/>
    <cellStyle name="Normal 5 11 2 3 4" xfId="2461"/>
    <cellStyle name="Normal 5 11 2 4" xfId="2462"/>
    <cellStyle name="Normal 5 11 2 4 2" xfId="2463"/>
    <cellStyle name="Normal 5 11 2 4 2 2" xfId="2464"/>
    <cellStyle name="Normal 5 11 2 4 3" xfId="2465"/>
    <cellStyle name="Normal 5 11 2 5" xfId="2466"/>
    <cellStyle name="Normal 5 11 2 5 2" xfId="2467"/>
    <cellStyle name="Normal 5 11 2 6" xfId="2468"/>
    <cellStyle name="Normal 5 11 3" xfId="2469"/>
    <cellStyle name="Normal 5 11 3 2" xfId="2470"/>
    <cellStyle name="Normal 5 11 3 2 2" xfId="2471"/>
    <cellStyle name="Normal 5 11 3 2 2 2" xfId="2472"/>
    <cellStyle name="Normal 5 11 3 2 3" xfId="2473"/>
    <cellStyle name="Normal 5 11 3 3" xfId="2474"/>
    <cellStyle name="Normal 5 11 3 3 2" xfId="2475"/>
    <cellStyle name="Normal 5 11 3 4" xfId="2476"/>
    <cellStyle name="Normal 5 11 4" xfId="2477"/>
    <cellStyle name="Normal 5 11 4 2" xfId="2478"/>
    <cellStyle name="Normal 5 11 4 2 2" xfId="2479"/>
    <cellStyle name="Normal 5 11 4 2 2 2" xfId="2480"/>
    <cellStyle name="Normal 5 11 4 2 3" xfId="2481"/>
    <cellStyle name="Normal 5 11 4 3" xfId="2482"/>
    <cellStyle name="Normal 5 11 4 3 2" xfId="2483"/>
    <cellStyle name="Normal 5 11 4 4" xfId="2484"/>
    <cellStyle name="Normal 5 11 5" xfId="2485"/>
    <cellStyle name="Normal 5 11 5 2" xfId="2486"/>
    <cellStyle name="Normal 5 11 5 2 2" xfId="2487"/>
    <cellStyle name="Normal 5 11 5 2 2 2" xfId="2488"/>
    <cellStyle name="Normal 5 11 5 2 3" xfId="2489"/>
    <cellStyle name="Normal 5 11 5 3" xfId="2490"/>
    <cellStyle name="Normal 5 11 5 3 2" xfId="2491"/>
    <cellStyle name="Normal 5 11 5 4" xfId="2492"/>
    <cellStyle name="Normal 5 11 6" xfId="2493"/>
    <cellStyle name="Normal 5 11 6 2" xfId="2494"/>
    <cellStyle name="Normal 5 11 6 2 2" xfId="2495"/>
    <cellStyle name="Normal 5 11 6 3" xfId="2496"/>
    <cellStyle name="Normal 5 11 7" xfId="2497"/>
    <cellStyle name="Normal 5 11 7 2" xfId="2498"/>
    <cellStyle name="Normal 5 11 8" xfId="2499"/>
    <cellStyle name="Normal 5 2" xfId="2500"/>
    <cellStyle name="Normal 5 3" xfId="2501"/>
    <cellStyle name="Normal 5 4" xfId="2502"/>
    <cellStyle name="Normal 5 5" xfId="2503"/>
    <cellStyle name="Normal 5 6" xfId="2504"/>
    <cellStyle name="Normal 5 7" xfId="2505"/>
    <cellStyle name="Normal 5 8" xfId="2506"/>
    <cellStyle name="Normal 5 9" xfId="2507"/>
    <cellStyle name="Normal 5_serviços base" xfId="2508"/>
    <cellStyle name="Normal 50" xfId="2509"/>
    <cellStyle name="Normal 51" xfId="2510"/>
    <cellStyle name="Normal 52" xfId="2511"/>
    <cellStyle name="Normal 53" xfId="2512"/>
    <cellStyle name="Normal 54" xfId="2513"/>
    <cellStyle name="Normal 55" xfId="2514"/>
    <cellStyle name="Normal 56" xfId="2515"/>
    <cellStyle name="Normal 57" xfId="2516"/>
    <cellStyle name="Normal 58" xfId="2517"/>
    <cellStyle name="Normal 59" xfId="2518"/>
    <cellStyle name="Normal 6" xfId="2519"/>
    <cellStyle name="Normal 6 10" xfId="2520"/>
    <cellStyle name="Normal 6 2" xfId="2521"/>
    <cellStyle name="Normal 6 2 2" xfId="2522"/>
    <cellStyle name="Normal 6 2 2 2" xfId="2523"/>
    <cellStyle name="Normal 6 2 2 2 2" xfId="2524"/>
    <cellStyle name="Normal 6 2 2 2 2 2" xfId="2525"/>
    <cellStyle name="Normal 6 2 2 2 2 2 2" xfId="2526"/>
    <cellStyle name="Normal 6 2 2 2 2 3" xfId="2527"/>
    <cellStyle name="Normal 6 2 2 2 3" xfId="2528"/>
    <cellStyle name="Normal 6 2 2 2 3 2" xfId="2529"/>
    <cellStyle name="Normal 6 2 2 2 4" xfId="2530"/>
    <cellStyle name="Normal 6 2 2 3" xfId="2531"/>
    <cellStyle name="Normal 6 2 2 3 2" xfId="2532"/>
    <cellStyle name="Normal 6 2 2 3 2 2" xfId="2533"/>
    <cellStyle name="Normal 6 2 2 3 3" xfId="2534"/>
    <cellStyle name="Normal 6 2 2 4" xfId="2535"/>
    <cellStyle name="Normal 6 2 2 4 2" xfId="2536"/>
    <cellStyle name="Normal 6 2 2 5" xfId="2537"/>
    <cellStyle name="Normal 6 2 3" xfId="2538"/>
    <cellStyle name="Normal 6 2 3 2" xfId="2539"/>
    <cellStyle name="Normal 6 2 3 2 2" xfId="2540"/>
    <cellStyle name="Normal 6 2 3 2 2 2" xfId="2541"/>
    <cellStyle name="Normal 6 2 3 2 3" xfId="2542"/>
    <cellStyle name="Normal 6 2 3 3" xfId="2543"/>
    <cellStyle name="Normal 6 2 3 3 2" xfId="2544"/>
    <cellStyle name="Normal 6 2 3 4" xfId="2545"/>
    <cellStyle name="Normal 6 2 4" xfId="2546"/>
    <cellStyle name="Normal 6 2 4 2" xfId="2547"/>
    <cellStyle name="Normal 6 2 4 2 2" xfId="2548"/>
    <cellStyle name="Normal 6 2 4 3" xfId="2549"/>
    <cellStyle name="Normal 6 2 5" xfId="2550"/>
    <cellStyle name="Normal 6 2 5 2" xfId="2551"/>
    <cellStyle name="Normal 6 2 6" xfId="2552"/>
    <cellStyle name="Normal 6 3" xfId="2553"/>
    <cellStyle name="Normal 6 3 2" xfId="2554"/>
    <cellStyle name="Normal 6 3 2 2" xfId="2555"/>
    <cellStyle name="Normal 6 3 2 2 2" xfId="2556"/>
    <cellStyle name="Normal 6 3 2 2 2 2" xfId="2557"/>
    <cellStyle name="Normal 6 3 2 2 3" xfId="2558"/>
    <cellStyle name="Normal 6 3 2 3" xfId="2559"/>
    <cellStyle name="Normal 6 3 2 3 2" xfId="2560"/>
    <cellStyle name="Normal 6 3 2 4" xfId="2561"/>
    <cellStyle name="Normal 6 3 3" xfId="2562"/>
    <cellStyle name="Normal 6 3 3 2" xfId="2563"/>
    <cellStyle name="Normal 6 3 3 2 2" xfId="2564"/>
    <cellStyle name="Normal 6 3 3 3" xfId="2565"/>
    <cellStyle name="Normal 6 3 4" xfId="2566"/>
    <cellStyle name="Normal 6 3 4 2" xfId="2567"/>
    <cellStyle name="Normal 6 3 5" xfId="2568"/>
    <cellStyle name="Normal 6 4" xfId="2569"/>
    <cellStyle name="Normal 6 4 2" xfId="2570"/>
    <cellStyle name="Normal 6 4 2 2" xfId="2571"/>
    <cellStyle name="Normal 6 4 2 2 2" xfId="2572"/>
    <cellStyle name="Normal 6 4 2 2 2 2" xfId="2573"/>
    <cellStyle name="Normal 6 4 2 2 3" xfId="2574"/>
    <cellStyle name="Normal 6 4 2 3" xfId="2575"/>
    <cellStyle name="Normal 6 4 2 3 2" xfId="2576"/>
    <cellStyle name="Normal 6 4 2 4" xfId="2577"/>
    <cellStyle name="Normal 6 4 3" xfId="2578"/>
    <cellStyle name="Normal 6 4 3 2" xfId="2579"/>
    <cellStyle name="Normal 6 4 3 2 2" xfId="2580"/>
    <cellStyle name="Normal 6 4 3 3" xfId="2581"/>
    <cellStyle name="Normal 6 4 4" xfId="2582"/>
    <cellStyle name="Normal 6 4 4 2" xfId="2583"/>
    <cellStyle name="Normal 6 4 5" xfId="2584"/>
    <cellStyle name="Normal 6 5" xfId="2585"/>
    <cellStyle name="Normal 6 5 2" xfId="2586"/>
    <cellStyle name="Normal 6 5 2 2" xfId="2587"/>
    <cellStyle name="Normal 6 5 2 2 2" xfId="2588"/>
    <cellStyle name="Normal 6 5 2 2 2 2" xfId="2589"/>
    <cellStyle name="Normal 6 5 2 2 3" xfId="2590"/>
    <cellStyle name="Normal 6 5 2 3" xfId="2591"/>
    <cellStyle name="Normal 6 5 2 3 2" xfId="2592"/>
    <cellStyle name="Normal 6 5 2 4" xfId="2593"/>
    <cellStyle name="Normal 6 5 3" xfId="2594"/>
    <cellStyle name="Normal 6 5 3 2" xfId="2595"/>
    <cellStyle name="Normal 6 5 3 2 2" xfId="2596"/>
    <cellStyle name="Normal 6 5 3 3" xfId="2597"/>
    <cellStyle name="Normal 6 5 4" xfId="2598"/>
    <cellStyle name="Normal 6 5 4 2" xfId="2599"/>
    <cellStyle name="Normal 6 5 5" xfId="2600"/>
    <cellStyle name="Normal 6 6" xfId="2601"/>
    <cellStyle name="Normal 6 6 2" xfId="2602"/>
    <cellStyle name="Normal 6 6 2 2" xfId="2603"/>
    <cellStyle name="Normal 6 6 2 2 2" xfId="2604"/>
    <cellStyle name="Normal 6 6 2 2 2 2" xfId="2605"/>
    <cellStyle name="Normal 6 6 2 2 3" xfId="2606"/>
    <cellStyle name="Normal 6 6 2 3" xfId="2607"/>
    <cellStyle name="Normal 6 6 2 3 2" xfId="2608"/>
    <cellStyle name="Normal 6 6 2 4" xfId="2609"/>
    <cellStyle name="Normal 6 6 3" xfId="2610"/>
    <cellStyle name="Normal 6 6 3 2" xfId="2611"/>
    <cellStyle name="Normal 6 6 3 2 2" xfId="2612"/>
    <cellStyle name="Normal 6 6 3 2 2 2" xfId="2613"/>
    <cellStyle name="Normal 6 6 3 2 3" xfId="2614"/>
    <cellStyle name="Normal 6 6 3 3" xfId="2615"/>
    <cellStyle name="Normal 6 6 3 3 2" xfId="2616"/>
    <cellStyle name="Normal 6 6 3 4" xfId="2617"/>
    <cellStyle name="Normal 6 6 4" xfId="2618"/>
    <cellStyle name="Normal 6 6 4 2" xfId="2619"/>
    <cellStyle name="Normal 6 6 4 2 2" xfId="2620"/>
    <cellStyle name="Normal 6 6 4 3" xfId="2621"/>
    <cellStyle name="Normal 6 6 5" xfId="2622"/>
    <cellStyle name="Normal 6 6 5 2" xfId="2623"/>
    <cellStyle name="Normal 6 6 6" xfId="2624"/>
    <cellStyle name="Normal 6 7" xfId="2625"/>
    <cellStyle name="Normal 6 7 2" xfId="2626"/>
    <cellStyle name="Normal 6 7 2 2" xfId="2627"/>
    <cellStyle name="Normal 6 7 2 2 2" xfId="2628"/>
    <cellStyle name="Normal 6 7 2 3" xfId="2629"/>
    <cellStyle name="Normal 6 7 3" xfId="2630"/>
    <cellStyle name="Normal 6 7 3 2" xfId="2631"/>
    <cellStyle name="Normal 6 7 4" xfId="2632"/>
    <cellStyle name="Normal 6 8" xfId="2633"/>
    <cellStyle name="Normal 6 8 2" xfId="2634"/>
    <cellStyle name="Normal 6 8 2 2" xfId="2635"/>
    <cellStyle name="Normal 6 8 3" xfId="2636"/>
    <cellStyle name="Normal 6 9" xfId="2637"/>
    <cellStyle name="Normal 6 9 2" xfId="2638"/>
    <cellStyle name="Normal 60" xfId="2639"/>
    <cellStyle name="Normal 61" xfId="2640"/>
    <cellStyle name="Normal 62" xfId="2641"/>
    <cellStyle name="Normal 63" xfId="2642"/>
    <cellStyle name="Normal 64" xfId="2643"/>
    <cellStyle name="Normal 65" xfId="2644"/>
    <cellStyle name="Normal 66" xfId="2645"/>
    <cellStyle name="Normal 67" xfId="2646"/>
    <cellStyle name="Normal 68" xfId="2647"/>
    <cellStyle name="Normal 69" xfId="2648"/>
    <cellStyle name="Normal 7" xfId="2649"/>
    <cellStyle name="Normal 7 2" xfId="2650"/>
    <cellStyle name="Normal 7 2 2" xfId="2651"/>
    <cellStyle name="Normal 7 2 2 2" xfId="2652"/>
    <cellStyle name="Normal 7 2 2 2 2" xfId="2653"/>
    <cellStyle name="Normal 7 2 2 2 2 2" xfId="2654"/>
    <cellStyle name="Normal 7 2 2 2 3" xfId="2655"/>
    <cellStyle name="Normal 7 2 2 3" xfId="2656"/>
    <cellStyle name="Normal 7 2 2 3 2" xfId="2657"/>
    <cellStyle name="Normal 7 2 2 4" xfId="2658"/>
    <cellStyle name="Normal 7 2 3" xfId="2659"/>
    <cellStyle name="Normal 7 2 3 2" xfId="2660"/>
    <cellStyle name="Normal 7 2 3 2 2" xfId="2661"/>
    <cellStyle name="Normal 7 2 3 3" xfId="2662"/>
    <cellStyle name="Normal 7 2 4" xfId="2663"/>
    <cellStyle name="Normal 7 2 4 2" xfId="2664"/>
    <cellStyle name="Normal 7 2 5" xfId="2665"/>
    <cellStyle name="Normal 7 3" xfId="2666"/>
    <cellStyle name="Normal 7 3 2" xfId="2667"/>
    <cellStyle name="Normal 7 3 2 2" xfId="2668"/>
    <cellStyle name="Normal 7 3 2 2 2" xfId="2669"/>
    <cellStyle name="Normal 7 3 2 3" xfId="2670"/>
    <cellStyle name="Normal 7 3 3" xfId="2671"/>
    <cellStyle name="Normal 7 3 3 2" xfId="2672"/>
    <cellStyle name="Normal 7 3 4" xfId="2673"/>
    <cellStyle name="Normal 7 4" xfId="2674"/>
    <cellStyle name="Normal 7 4 2" xfId="2675"/>
    <cellStyle name="Normal 7 4 2 2" xfId="2676"/>
    <cellStyle name="Normal 7 4 3" xfId="2677"/>
    <cellStyle name="Normal 7 5" xfId="2678"/>
    <cellStyle name="Normal 7 5 2" xfId="2679"/>
    <cellStyle name="Normal 7 6" xfId="2680"/>
    <cellStyle name="Normal 70" xfId="2681"/>
    <cellStyle name="Normal 71" xfId="2682"/>
    <cellStyle name="Normal 72" xfId="2683"/>
    <cellStyle name="Normal 73" xfId="2684"/>
    <cellStyle name="Normal 74" xfId="2685"/>
    <cellStyle name="Normal 74 2" xfId="2686"/>
    <cellStyle name="Normal 74 2 2" xfId="2687"/>
    <cellStyle name="Normal 74 3" xfId="2688"/>
    <cellStyle name="Normal 75" xfId="2689"/>
    <cellStyle name="Normal 76" xfId="2690"/>
    <cellStyle name="Normal 77" xfId="2691"/>
    <cellStyle name="Normal 78" xfId="2692"/>
    <cellStyle name="Normal 79" xfId="2693"/>
    <cellStyle name="Normal 8" xfId="2694"/>
    <cellStyle name="Normal 8 2" xfId="2695"/>
    <cellStyle name="Normal 8 2 2" xfId="2696"/>
    <cellStyle name="Normal 8 2 2 2" xfId="2697"/>
    <cellStyle name="Normal 8 2 2 2 2" xfId="2698"/>
    <cellStyle name="Normal 8 2 2 2 2 2" xfId="2699"/>
    <cellStyle name="Normal 8 2 2 2 3" xfId="2700"/>
    <cellStyle name="Normal 8 2 2 3" xfId="2701"/>
    <cellStyle name="Normal 8 2 2 3 2" xfId="2702"/>
    <cellStyle name="Normal 8 2 2 4" xfId="2703"/>
    <cellStyle name="Normal 8 2 3" xfId="2704"/>
    <cellStyle name="Normal 8 2 3 2" xfId="2705"/>
    <cellStyle name="Normal 8 2 3 2 2" xfId="2706"/>
    <cellStyle name="Normal 8 2 3 3" xfId="2707"/>
    <cellStyle name="Normal 8 2 4" xfId="2708"/>
    <cellStyle name="Normal 8 2 4 2" xfId="2709"/>
    <cellStyle name="Normal 8 2 5" xfId="2710"/>
    <cellStyle name="Normal 8 3" xfId="2711"/>
    <cellStyle name="Normal 8 3 2" xfId="2712"/>
    <cellStyle name="Normal 8 3 2 2" xfId="2713"/>
    <cellStyle name="Normal 8 3 2 2 2" xfId="2714"/>
    <cellStyle name="Normal 8 3 2 3" xfId="2715"/>
    <cellStyle name="Normal 8 3 3" xfId="2716"/>
    <cellStyle name="Normal 8 3 3 2" xfId="2717"/>
    <cellStyle name="Normal 8 3 4" xfId="2718"/>
    <cellStyle name="Normal 8 4" xfId="2719"/>
    <cellStyle name="Normal 8 4 2" xfId="2720"/>
    <cellStyle name="Normal 8 4 2 2" xfId="2721"/>
    <cellStyle name="Normal 8 4 3" xfId="2722"/>
    <cellStyle name="Normal 8 5" xfId="2723"/>
    <cellStyle name="Normal 8 5 2" xfId="2724"/>
    <cellStyle name="Normal 8 6" xfId="2725"/>
    <cellStyle name="Normal 80" xfId="2726"/>
    <cellStyle name="Normal 81" xfId="2727"/>
    <cellStyle name="Normal 82" xfId="2728"/>
    <cellStyle name="Normal 83" xfId="2729"/>
    <cellStyle name="Normal 84" xfId="2730"/>
    <cellStyle name="Normal 85" xfId="2731"/>
    <cellStyle name="Normal 86" xfId="2732"/>
    <cellStyle name="Normal 87" xfId="2733"/>
    <cellStyle name="Normal 88" xfId="2734"/>
    <cellStyle name="Normal 89" xfId="2735"/>
    <cellStyle name="Normal 9" xfId="2736"/>
    <cellStyle name="Normal 9 2" xfId="2737"/>
    <cellStyle name="Normal 9 2 2" xfId="2738"/>
    <cellStyle name="Normal 9 2 2 2" xfId="2739"/>
    <cellStyle name="Normal 9 2 2 2 2" xfId="2740"/>
    <cellStyle name="Normal 9 2 2 2 2 2" xfId="2741"/>
    <cellStyle name="Normal 9 2 2 2 3" xfId="2742"/>
    <cellStyle name="Normal 9 2 2 3" xfId="2743"/>
    <cellStyle name="Normal 9 2 2 3 2" xfId="2744"/>
    <cellStyle name="Normal 9 2 2 4" xfId="2745"/>
    <cellStyle name="Normal 9 2 3" xfId="2746"/>
    <cellStyle name="Normal 9 2 3 2" xfId="2747"/>
    <cellStyle name="Normal 9 2 3 2 2" xfId="2748"/>
    <cellStyle name="Normal 9 2 3 3" xfId="2749"/>
    <cellStyle name="Normal 9 2 4" xfId="2750"/>
    <cellStyle name="Normal 9 2 4 2" xfId="2751"/>
    <cellStyle name="Normal 9 2 5" xfId="2752"/>
    <cellStyle name="Normal 9 3" xfId="2753"/>
    <cellStyle name="Normal 9 3 2" xfId="2754"/>
    <cellStyle name="Normal 9 3 2 2" xfId="2755"/>
    <cellStyle name="Normal 9 3 2 2 2" xfId="2756"/>
    <cellStyle name="Normal 9 3 2 3" xfId="2757"/>
    <cellStyle name="Normal 9 3 3" xfId="2758"/>
    <cellStyle name="Normal 9 3 3 2" xfId="2759"/>
    <cellStyle name="Normal 9 3 4" xfId="2760"/>
    <cellStyle name="Normal 9 4" xfId="2761"/>
    <cellStyle name="Normal 9 4 2" xfId="2762"/>
    <cellStyle name="Normal 9 4 2 2" xfId="2763"/>
    <cellStyle name="Normal 9 4 3" xfId="2764"/>
    <cellStyle name="Normal 9 5" xfId="2765"/>
    <cellStyle name="Normal 9 5 2" xfId="2766"/>
    <cellStyle name="Normal 9 6" xfId="2767"/>
    <cellStyle name="Normal 90" xfId="2768"/>
    <cellStyle name="Normal 91" xfId="2769"/>
    <cellStyle name="Normal 92" xfId="2770"/>
    <cellStyle name="Normal 93" xfId="2771"/>
    <cellStyle name="Normal 94" xfId="2772"/>
    <cellStyle name="Normal 95" xfId="2773"/>
    <cellStyle name="Normal 96" xfId="2774"/>
    <cellStyle name="Normal 97" xfId="2775"/>
    <cellStyle name="Normal 98" xfId="2776"/>
    <cellStyle name="Normal 99" xfId="2777"/>
    <cellStyle name="Nota 10" xfId="2778"/>
    <cellStyle name="Nota 2" xfId="2779"/>
    <cellStyle name="Nota 3" xfId="2780"/>
    <cellStyle name="Nota 4" xfId="2781"/>
    <cellStyle name="Nota 5" xfId="2782"/>
    <cellStyle name="Nota 6" xfId="2783"/>
    <cellStyle name="Nota 7" xfId="2784"/>
    <cellStyle name="Nota 8" xfId="2785"/>
    <cellStyle name="Nota 9" xfId="2786"/>
    <cellStyle name="Note" xfId="2787"/>
    <cellStyle name="Note 10" xfId="2788"/>
    <cellStyle name="Note 2" xfId="2789"/>
    <cellStyle name="Note 3" xfId="2790"/>
    <cellStyle name="Note 4" xfId="2791"/>
    <cellStyle name="Note 5" xfId="2792"/>
    <cellStyle name="Note 6" xfId="2793"/>
    <cellStyle name="Note 7" xfId="2794"/>
    <cellStyle name="Note 8" xfId="2795"/>
    <cellStyle name="Note 9" xfId="2796"/>
    <cellStyle name="Output" xfId="2797"/>
    <cellStyle name="Porcentagem 10" xfId="4"/>
    <cellStyle name="Porcentagem 2" xfId="2798"/>
    <cellStyle name="Porcentagem 2 10" xfId="2799"/>
    <cellStyle name="Porcentagem 2 2" xfId="2800"/>
    <cellStyle name="Porcentagem 2 2 2" xfId="2801"/>
    <cellStyle name="Porcentagem 2 3" xfId="2802"/>
    <cellStyle name="Porcentagem 2 4" xfId="2803"/>
    <cellStyle name="Porcentagem 2 5" xfId="2804"/>
    <cellStyle name="Porcentagem 2 6" xfId="2805"/>
    <cellStyle name="Porcentagem 2 7" xfId="2806"/>
    <cellStyle name="Porcentagem 2 8" xfId="2807"/>
    <cellStyle name="Porcentagem 2 9" xfId="2808"/>
    <cellStyle name="Porcentagem 3" xfId="2809"/>
    <cellStyle name="Porcentagem 3 2" xfId="2810"/>
    <cellStyle name="Porcentagem 3 2 2" xfId="2811"/>
    <cellStyle name="Porcentagem 3 3" xfId="2812"/>
    <cellStyle name="Porcentagem 4" xfId="2813"/>
    <cellStyle name="Porcentagem 4 2" xfId="2814"/>
    <cellStyle name="Saída 2" xfId="2815"/>
    <cellStyle name="Saída 3" xfId="2816"/>
    <cellStyle name="Saída 9" xfId="2817"/>
    <cellStyle name="Separador de milhares [0] 2" xfId="2818"/>
    <cellStyle name="Separador de milhares 10" xfId="2819"/>
    <cellStyle name="Separador de milhares 10 2" xfId="2820"/>
    <cellStyle name="Separador de milhares 10 3" xfId="2821"/>
    <cellStyle name="Separador de milhares 11" xfId="2822"/>
    <cellStyle name="Separador de milhares 11 2" xfId="2823"/>
    <cellStyle name="Separador de milhares 11 2 2" xfId="2824"/>
    <cellStyle name="Separador de milhares 11 2 2 2" xfId="2825"/>
    <cellStyle name="Separador de milhares 11 2 2 2 2" xfId="2826"/>
    <cellStyle name="Separador de milhares 11 2 2 2 2 2" xfId="2827"/>
    <cellStyle name="Separador de milhares 11 2 2 2 3" xfId="2828"/>
    <cellStyle name="Separador de milhares 11 2 2 3" xfId="2829"/>
    <cellStyle name="Separador de milhares 11 2 2 3 2" xfId="2830"/>
    <cellStyle name="Separador de milhares 11 2 2 4" xfId="2831"/>
    <cellStyle name="Separador de milhares 11 2 3" xfId="2832"/>
    <cellStyle name="Separador de milhares 11 2 3 2" xfId="2833"/>
    <cellStyle name="Separador de milhares 11 2 3 2 2" xfId="2834"/>
    <cellStyle name="Separador de milhares 11 2 3 3" xfId="2835"/>
    <cellStyle name="Separador de milhares 11 2 4" xfId="2836"/>
    <cellStyle name="Separador de milhares 11 2 4 2" xfId="2837"/>
    <cellStyle name="Separador de milhares 11 2 5" xfId="2838"/>
    <cellStyle name="Separador de milhares 11 3" xfId="2839"/>
    <cellStyle name="Separador de milhares 11 3 2" xfId="2840"/>
    <cellStyle name="Separador de milhares 11 3 2 2" xfId="2841"/>
    <cellStyle name="Separador de milhares 11 3 2 2 2" xfId="2842"/>
    <cellStyle name="Separador de milhares 11 3 2 3" xfId="2843"/>
    <cellStyle name="Separador de milhares 11 3 3" xfId="2844"/>
    <cellStyle name="Separador de milhares 11 3 3 2" xfId="2845"/>
    <cellStyle name="Separador de milhares 11 3 4" xfId="2846"/>
    <cellStyle name="Separador de milhares 11 4" xfId="2847"/>
    <cellStyle name="Separador de milhares 11 4 2" xfId="2848"/>
    <cellStyle name="Separador de milhares 11 4 2 2" xfId="2849"/>
    <cellStyle name="Separador de milhares 11 4 3" xfId="2850"/>
    <cellStyle name="Separador de milhares 11 5" xfId="2851"/>
    <cellStyle name="Separador de milhares 11 5 2" xfId="2852"/>
    <cellStyle name="Separador de milhares 11 6" xfId="2853"/>
    <cellStyle name="Separador de milhares 12" xfId="2854"/>
    <cellStyle name="Separador de milhares 12 2" xfId="2855"/>
    <cellStyle name="Separador de milhares 13" xfId="2856"/>
    <cellStyle name="Separador de milhares 14" xfId="2857"/>
    <cellStyle name="Separador de milhares 14 2" xfId="2858"/>
    <cellStyle name="Separador de milhares 14 2 2" xfId="2859"/>
    <cellStyle name="Separador de milhares 14 2 2 2" xfId="2860"/>
    <cellStyle name="Separador de milhares 14 2 2 2 2" xfId="2861"/>
    <cellStyle name="Separador de milhares 14 2 2 2 2 2" xfId="2862"/>
    <cellStyle name="Separador de milhares 14 2 2 2 3" xfId="2863"/>
    <cellStyle name="Separador de milhares 14 2 2 3" xfId="2864"/>
    <cellStyle name="Separador de milhares 14 2 2 3 2" xfId="2865"/>
    <cellStyle name="Separador de milhares 14 2 2 4" xfId="2866"/>
    <cellStyle name="Separador de milhares 14 2 3" xfId="2867"/>
    <cellStyle name="Separador de milhares 14 2 3 2" xfId="2868"/>
    <cellStyle name="Separador de milhares 14 2 3 2 2" xfId="2869"/>
    <cellStyle name="Separador de milhares 14 2 3 3" xfId="2870"/>
    <cellStyle name="Separador de milhares 14 2 4" xfId="2871"/>
    <cellStyle name="Separador de milhares 14 2 4 2" xfId="2872"/>
    <cellStyle name="Separador de milhares 14 2 5" xfId="2873"/>
    <cellStyle name="Separador de milhares 14 3" xfId="2874"/>
    <cellStyle name="Separador de milhares 14 3 2" xfId="2875"/>
    <cellStyle name="Separador de milhares 14 3 2 2" xfId="2876"/>
    <cellStyle name="Separador de milhares 14 3 2 2 2" xfId="2877"/>
    <cellStyle name="Separador de milhares 14 3 2 3" xfId="2878"/>
    <cellStyle name="Separador de milhares 14 3 3" xfId="2879"/>
    <cellStyle name="Separador de milhares 14 3 3 2" xfId="2880"/>
    <cellStyle name="Separador de milhares 14 3 4" xfId="2881"/>
    <cellStyle name="Separador de milhares 14 4" xfId="2882"/>
    <cellStyle name="Separador de milhares 14 4 2" xfId="2883"/>
    <cellStyle name="Separador de milhares 14 4 2 2" xfId="2884"/>
    <cellStyle name="Separador de milhares 14 4 3" xfId="2885"/>
    <cellStyle name="Separador de milhares 14 5" xfId="2886"/>
    <cellStyle name="Separador de milhares 14 5 2" xfId="2887"/>
    <cellStyle name="Separador de milhares 14 6" xfId="2888"/>
    <cellStyle name="Separador de milhares 15" xfId="2889"/>
    <cellStyle name="Separador de milhares 16" xfId="2890"/>
    <cellStyle name="Separador de milhares 16 2" xfId="2891"/>
    <cellStyle name="Separador de milhares 16 2 2" xfId="2892"/>
    <cellStyle name="Separador de milhares 16 2 2 2" xfId="2893"/>
    <cellStyle name="Separador de milhares 16 2 2 2 2" xfId="2894"/>
    <cellStyle name="Separador de milhares 16 2 2 2 2 2" xfId="2895"/>
    <cellStyle name="Separador de milhares 16 2 2 2 3" xfId="2896"/>
    <cellStyle name="Separador de milhares 16 2 2 3" xfId="2897"/>
    <cellStyle name="Separador de milhares 16 2 2 3 2" xfId="2898"/>
    <cellStyle name="Separador de milhares 16 2 2 4" xfId="2899"/>
    <cellStyle name="Separador de milhares 16 2 3" xfId="2900"/>
    <cellStyle name="Separador de milhares 16 2 3 2" xfId="2901"/>
    <cellStyle name="Separador de milhares 16 2 3 2 2" xfId="2902"/>
    <cellStyle name="Separador de milhares 16 2 3 3" xfId="2903"/>
    <cellStyle name="Separador de milhares 16 2 4" xfId="2904"/>
    <cellStyle name="Separador de milhares 16 2 4 2" xfId="2905"/>
    <cellStyle name="Separador de milhares 16 2 5" xfId="2906"/>
    <cellStyle name="Separador de milhares 16 3" xfId="2907"/>
    <cellStyle name="Separador de milhares 16 3 2" xfId="2908"/>
    <cellStyle name="Separador de milhares 16 3 2 2" xfId="2909"/>
    <cellStyle name="Separador de milhares 16 3 2 2 2" xfId="2910"/>
    <cellStyle name="Separador de milhares 16 3 2 3" xfId="2911"/>
    <cellStyle name="Separador de milhares 16 3 3" xfId="2912"/>
    <cellStyle name="Separador de milhares 16 3 3 2" xfId="2913"/>
    <cellStyle name="Separador de milhares 16 3 4" xfId="2914"/>
    <cellStyle name="Separador de milhares 16 4" xfId="2915"/>
    <cellStyle name="Separador de milhares 16 4 2" xfId="2916"/>
    <cellStyle name="Separador de milhares 16 4 2 2" xfId="2917"/>
    <cellStyle name="Separador de milhares 16 4 3" xfId="2918"/>
    <cellStyle name="Separador de milhares 16 5" xfId="2919"/>
    <cellStyle name="Separador de milhares 16 5 2" xfId="2920"/>
    <cellStyle name="Separador de milhares 16 6" xfId="2921"/>
    <cellStyle name="Separador de milhares 17" xfId="2922"/>
    <cellStyle name="Separador de milhares 17 2" xfId="2923"/>
    <cellStyle name="Separador de milhares 17 2 2" xfId="2924"/>
    <cellStyle name="Separador de milhares 17 2 2 2" xfId="2925"/>
    <cellStyle name="Separador de milhares 17 2 2 2 2" xfId="2926"/>
    <cellStyle name="Separador de milhares 17 2 2 2 2 2" xfId="2927"/>
    <cellStyle name="Separador de milhares 17 2 2 2 3" xfId="2928"/>
    <cellStyle name="Separador de milhares 17 2 2 3" xfId="2929"/>
    <cellStyle name="Separador de milhares 17 2 2 3 2" xfId="2930"/>
    <cellStyle name="Separador de milhares 17 2 2 4" xfId="2931"/>
    <cellStyle name="Separador de milhares 17 2 3" xfId="2932"/>
    <cellStyle name="Separador de milhares 17 2 3 2" xfId="2933"/>
    <cellStyle name="Separador de milhares 17 2 3 2 2" xfId="2934"/>
    <cellStyle name="Separador de milhares 17 2 3 3" xfId="2935"/>
    <cellStyle name="Separador de milhares 17 2 4" xfId="2936"/>
    <cellStyle name="Separador de milhares 17 2 4 2" xfId="2937"/>
    <cellStyle name="Separador de milhares 17 2 5" xfId="2938"/>
    <cellStyle name="Separador de milhares 17 3" xfId="2939"/>
    <cellStyle name="Separador de milhares 17 3 2" xfId="2940"/>
    <cellStyle name="Separador de milhares 17 3 2 2" xfId="2941"/>
    <cellStyle name="Separador de milhares 17 3 2 2 2" xfId="2942"/>
    <cellStyle name="Separador de milhares 17 3 2 3" xfId="2943"/>
    <cellStyle name="Separador de milhares 17 3 3" xfId="2944"/>
    <cellStyle name="Separador de milhares 17 3 3 2" xfId="2945"/>
    <cellStyle name="Separador de milhares 17 3 4" xfId="2946"/>
    <cellStyle name="Separador de milhares 17 4" xfId="2947"/>
    <cellStyle name="Separador de milhares 17 4 2" xfId="2948"/>
    <cellStyle name="Separador de milhares 17 4 2 2" xfId="2949"/>
    <cellStyle name="Separador de milhares 17 4 3" xfId="2950"/>
    <cellStyle name="Separador de milhares 17 5" xfId="2951"/>
    <cellStyle name="Separador de milhares 17 5 2" xfId="2952"/>
    <cellStyle name="Separador de milhares 17 6" xfId="2953"/>
    <cellStyle name="Separador de milhares 18" xfId="2954"/>
    <cellStyle name="Separador de milhares 18 2" xfId="2955"/>
    <cellStyle name="Separador de milhares 18 2 2" xfId="2956"/>
    <cellStyle name="Separador de milhares 18 2 2 2" xfId="2957"/>
    <cellStyle name="Separador de milhares 18 2 2 2 2" xfId="2958"/>
    <cellStyle name="Separador de milhares 18 2 2 2 2 2" xfId="2959"/>
    <cellStyle name="Separador de milhares 18 2 2 2 3" xfId="2960"/>
    <cellStyle name="Separador de milhares 18 2 2 3" xfId="2961"/>
    <cellStyle name="Separador de milhares 18 2 2 3 2" xfId="2962"/>
    <cellStyle name="Separador de milhares 18 2 2 4" xfId="2963"/>
    <cellStyle name="Separador de milhares 18 2 3" xfId="2964"/>
    <cellStyle name="Separador de milhares 18 2 3 2" xfId="2965"/>
    <cellStyle name="Separador de milhares 18 2 3 2 2" xfId="2966"/>
    <cellStyle name="Separador de milhares 18 2 3 3" xfId="2967"/>
    <cellStyle name="Separador de milhares 18 2 4" xfId="2968"/>
    <cellStyle name="Separador de milhares 18 2 4 2" xfId="2969"/>
    <cellStyle name="Separador de milhares 18 2 5" xfId="2970"/>
    <cellStyle name="Separador de milhares 18 3" xfId="2971"/>
    <cellStyle name="Separador de milhares 18 3 2" xfId="2972"/>
    <cellStyle name="Separador de milhares 18 3 2 2" xfId="2973"/>
    <cellStyle name="Separador de milhares 18 3 2 2 2" xfId="2974"/>
    <cellStyle name="Separador de milhares 18 3 2 3" xfId="2975"/>
    <cellStyle name="Separador de milhares 18 3 3" xfId="2976"/>
    <cellStyle name="Separador de milhares 18 3 3 2" xfId="2977"/>
    <cellStyle name="Separador de milhares 18 3 4" xfId="2978"/>
    <cellStyle name="Separador de milhares 18 4" xfId="2979"/>
    <cellStyle name="Separador de milhares 18 4 2" xfId="2980"/>
    <cellStyle name="Separador de milhares 18 4 2 2" xfId="2981"/>
    <cellStyle name="Separador de milhares 18 4 3" xfId="2982"/>
    <cellStyle name="Separador de milhares 18 5" xfId="2983"/>
    <cellStyle name="Separador de milhares 18 5 2" xfId="2984"/>
    <cellStyle name="Separador de milhares 18 6" xfId="2985"/>
    <cellStyle name="Separador de milhares 19" xfId="2986"/>
    <cellStyle name="Separador de milhares 19 2" xfId="2987"/>
    <cellStyle name="Separador de milhares 19 2 2" xfId="2988"/>
    <cellStyle name="Separador de milhares 19 2 2 2" xfId="2989"/>
    <cellStyle name="Separador de milhares 19 2 2 2 2" xfId="2990"/>
    <cellStyle name="Separador de milhares 19 2 2 2 2 2" xfId="2991"/>
    <cellStyle name="Separador de milhares 19 2 2 2 3" xfId="2992"/>
    <cellStyle name="Separador de milhares 19 2 2 3" xfId="2993"/>
    <cellStyle name="Separador de milhares 19 2 2 3 2" xfId="2994"/>
    <cellStyle name="Separador de milhares 19 2 2 4" xfId="2995"/>
    <cellStyle name="Separador de milhares 19 2 3" xfId="2996"/>
    <cellStyle name="Separador de milhares 19 2 3 2" xfId="2997"/>
    <cellStyle name="Separador de milhares 19 2 3 2 2" xfId="2998"/>
    <cellStyle name="Separador de milhares 19 2 3 3" xfId="2999"/>
    <cellStyle name="Separador de milhares 19 2 4" xfId="3000"/>
    <cellStyle name="Separador de milhares 19 2 4 2" xfId="3001"/>
    <cellStyle name="Separador de milhares 19 2 5" xfId="3002"/>
    <cellStyle name="Separador de milhares 19 3" xfId="3003"/>
    <cellStyle name="Separador de milhares 19 3 2" xfId="3004"/>
    <cellStyle name="Separador de milhares 19 3 2 2" xfId="3005"/>
    <cellStyle name="Separador de milhares 19 3 2 2 2" xfId="3006"/>
    <cellStyle name="Separador de milhares 19 3 2 3" xfId="3007"/>
    <cellStyle name="Separador de milhares 19 3 3" xfId="3008"/>
    <cellStyle name="Separador de milhares 19 3 3 2" xfId="3009"/>
    <cellStyle name="Separador de milhares 19 3 4" xfId="3010"/>
    <cellStyle name="Separador de milhares 19 4" xfId="3011"/>
    <cellStyle name="Separador de milhares 19 4 2" xfId="3012"/>
    <cellStyle name="Separador de milhares 19 4 2 2" xfId="3013"/>
    <cellStyle name="Separador de milhares 19 4 3" xfId="3014"/>
    <cellStyle name="Separador de milhares 19 5" xfId="3015"/>
    <cellStyle name="Separador de milhares 19 5 2" xfId="3016"/>
    <cellStyle name="Separador de milhares 19 6" xfId="3017"/>
    <cellStyle name="Separador de milhares 2" xfId="3018"/>
    <cellStyle name="Separador de milhares 2 10" xfId="3019"/>
    <cellStyle name="Separador de milhares 2 10 2" xfId="3020"/>
    <cellStyle name="Separador de milhares 2 11" xfId="3021"/>
    <cellStyle name="Separador de milhares 2 2" xfId="3022"/>
    <cellStyle name="Separador de milhares 2 2 2" xfId="3023"/>
    <cellStyle name="Separador de milhares 2 3" xfId="3024"/>
    <cellStyle name="Separador de milhares 2 3 2" xfId="3025"/>
    <cellStyle name="Separador de milhares 2 4" xfId="3026"/>
    <cellStyle name="Separador de milhares 2 4 2" xfId="3027"/>
    <cellStyle name="Separador de milhares 2 5" xfId="3028"/>
    <cellStyle name="Separador de milhares 2 5 2" xfId="3029"/>
    <cellStyle name="Separador de milhares 2 6" xfId="3030"/>
    <cellStyle name="Separador de milhares 2 6 2" xfId="3031"/>
    <cellStyle name="Separador de milhares 2 7" xfId="3032"/>
    <cellStyle name="Separador de milhares 2 7 2" xfId="3033"/>
    <cellStyle name="Separador de milhares 2 8" xfId="3034"/>
    <cellStyle name="Separador de milhares 2 8 2" xfId="3035"/>
    <cellStyle name="Separador de milhares 2 9" xfId="3036"/>
    <cellStyle name="Separador de milhares 2 9 2" xfId="3037"/>
    <cellStyle name="Separador de milhares 20" xfId="3038"/>
    <cellStyle name="Separador de milhares 20 2" xfId="3039"/>
    <cellStyle name="Separador de milhares 20 2 2" xfId="3040"/>
    <cellStyle name="Separador de milhares 20 2 2 2" xfId="3041"/>
    <cellStyle name="Separador de milhares 20 2 2 2 2" xfId="3042"/>
    <cellStyle name="Separador de milhares 20 2 2 2 2 2" xfId="3043"/>
    <cellStyle name="Separador de milhares 20 2 2 2 3" xfId="3044"/>
    <cellStyle name="Separador de milhares 20 2 2 3" xfId="3045"/>
    <cellStyle name="Separador de milhares 20 2 2 3 2" xfId="3046"/>
    <cellStyle name="Separador de milhares 20 2 2 4" xfId="3047"/>
    <cellStyle name="Separador de milhares 20 2 3" xfId="3048"/>
    <cellStyle name="Separador de milhares 20 2 3 2" xfId="3049"/>
    <cellStyle name="Separador de milhares 20 2 3 2 2" xfId="3050"/>
    <cellStyle name="Separador de milhares 20 2 3 3" xfId="3051"/>
    <cellStyle name="Separador de milhares 20 2 4" xfId="3052"/>
    <cellStyle name="Separador de milhares 20 2 4 2" xfId="3053"/>
    <cellStyle name="Separador de milhares 20 2 5" xfId="3054"/>
    <cellStyle name="Separador de milhares 20 3" xfId="3055"/>
    <cellStyle name="Separador de milhares 20 3 2" xfId="3056"/>
    <cellStyle name="Separador de milhares 20 3 2 2" xfId="3057"/>
    <cellStyle name="Separador de milhares 20 3 2 2 2" xfId="3058"/>
    <cellStyle name="Separador de milhares 20 3 2 3" xfId="3059"/>
    <cellStyle name="Separador de milhares 20 3 3" xfId="3060"/>
    <cellStyle name="Separador de milhares 20 3 3 2" xfId="3061"/>
    <cellStyle name="Separador de milhares 20 3 4" xfId="3062"/>
    <cellStyle name="Separador de milhares 20 4" xfId="3063"/>
    <cellStyle name="Separador de milhares 20 4 2" xfId="3064"/>
    <cellStyle name="Separador de milhares 20 4 2 2" xfId="3065"/>
    <cellStyle name="Separador de milhares 20 4 3" xfId="3066"/>
    <cellStyle name="Separador de milhares 20 5" xfId="3067"/>
    <cellStyle name="Separador de milhares 20 5 2" xfId="3068"/>
    <cellStyle name="Separador de milhares 20 6" xfId="3069"/>
    <cellStyle name="Separador de milhares 21" xfId="3070"/>
    <cellStyle name="Separador de milhares 21 2" xfId="3071"/>
    <cellStyle name="Separador de milhares 21 2 2" xfId="3072"/>
    <cellStyle name="Separador de milhares 21 2 2 2" xfId="3073"/>
    <cellStyle name="Separador de milhares 21 2 2 2 2" xfId="3074"/>
    <cellStyle name="Separador de milhares 21 2 2 2 2 2" xfId="3075"/>
    <cellStyle name="Separador de milhares 21 2 2 2 3" xfId="3076"/>
    <cellStyle name="Separador de milhares 21 2 2 3" xfId="3077"/>
    <cellStyle name="Separador de milhares 21 2 2 3 2" xfId="3078"/>
    <cellStyle name="Separador de milhares 21 2 2 4" xfId="3079"/>
    <cellStyle name="Separador de milhares 21 2 3" xfId="3080"/>
    <cellStyle name="Separador de milhares 21 2 3 2" xfId="3081"/>
    <cellStyle name="Separador de milhares 21 2 3 2 2" xfId="3082"/>
    <cellStyle name="Separador de milhares 21 2 3 3" xfId="3083"/>
    <cellStyle name="Separador de milhares 21 2 4" xfId="3084"/>
    <cellStyle name="Separador de milhares 21 2 4 2" xfId="3085"/>
    <cellStyle name="Separador de milhares 21 2 5" xfId="3086"/>
    <cellStyle name="Separador de milhares 21 3" xfId="3087"/>
    <cellStyle name="Separador de milhares 21 3 2" xfId="3088"/>
    <cellStyle name="Separador de milhares 21 3 2 2" xfId="3089"/>
    <cellStyle name="Separador de milhares 21 3 2 2 2" xfId="3090"/>
    <cellStyle name="Separador de milhares 21 3 2 3" xfId="3091"/>
    <cellStyle name="Separador de milhares 21 3 3" xfId="3092"/>
    <cellStyle name="Separador de milhares 21 3 3 2" xfId="3093"/>
    <cellStyle name="Separador de milhares 21 3 4" xfId="3094"/>
    <cellStyle name="Separador de milhares 21 4" xfId="3095"/>
    <cellStyle name="Separador de milhares 21 4 2" xfId="3096"/>
    <cellStyle name="Separador de milhares 21 4 2 2" xfId="3097"/>
    <cellStyle name="Separador de milhares 21 4 3" xfId="3098"/>
    <cellStyle name="Separador de milhares 21 5" xfId="3099"/>
    <cellStyle name="Separador de milhares 21 5 2" xfId="3100"/>
    <cellStyle name="Separador de milhares 21 6" xfId="3101"/>
    <cellStyle name="Separador de milhares 22" xfId="3102"/>
    <cellStyle name="Separador de milhares 22 2" xfId="3103"/>
    <cellStyle name="Separador de milhares 22 2 2" xfId="3104"/>
    <cellStyle name="Separador de milhares 22 2 2 2" xfId="3105"/>
    <cellStyle name="Separador de milhares 22 2 2 2 2" xfId="3106"/>
    <cellStyle name="Separador de milhares 22 2 2 2 2 2" xfId="3107"/>
    <cellStyle name="Separador de milhares 22 2 2 2 3" xfId="3108"/>
    <cellStyle name="Separador de milhares 22 2 2 3" xfId="3109"/>
    <cellStyle name="Separador de milhares 22 2 2 3 2" xfId="3110"/>
    <cellStyle name="Separador de milhares 22 2 2 4" xfId="3111"/>
    <cellStyle name="Separador de milhares 22 2 3" xfId="3112"/>
    <cellStyle name="Separador de milhares 22 2 3 2" xfId="3113"/>
    <cellStyle name="Separador de milhares 22 2 3 2 2" xfId="3114"/>
    <cellStyle name="Separador de milhares 22 2 3 3" xfId="3115"/>
    <cellStyle name="Separador de milhares 22 2 4" xfId="3116"/>
    <cellStyle name="Separador de milhares 22 2 4 2" xfId="3117"/>
    <cellStyle name="Separador de milhares 22 2 5" xfId="3118"/>
    <cellStyle name="Separador de milhares 22 3" xfId="3119"/>
    <cellStyle name="Separador de milhares 22 3 2" xfId="3120"/>
    <cellStyle name="Separador de milhares 22 3 2 2" xfId="3121"/>
    <cellStyle name="Separador de milhares 22 3 2 2 2" xfId="3122"/>
    <cellStyle name="Separador de milhares 22 3 2 3" xfId="3123"/>
    <cellStyle name="Separador de milhares 22 3 3" xfId="3124"/>
    <cellStyle name="Separador de milhares 22 3 3 2" xfId="3125"/>
    <cellStyle name="Separador de milhares 22 3 4" xfId="3126"/>
    <cellStyle name="Separador de milhares 22 4" xfId="3127"/>
    <cellStyle name="Separador de milhares 22 4 2" xfId="3128"/>
    <cellStyle name="Separador de milhares 22 4 2 2" xfId="3129"/>
    <cellStyle name="Separador de milhares 22 4 3" xfId="3130"/>
    <cellStyle name="Separador de milhares 22 5" xfId="3131"/>
    <cellStyle name="Separador de milhares 22 5 2" xfId="3132"/>
    <cellStyle name="Separador de milhares 22 6" xfId="3133"/>
    <cellStyle name="Separador de milhares 23" xfId="3134"/>
    <cellStyle name="Separador de milhares 23 2" xfId="3135"/>
    <cellStyle name="Separador de milhares 23 2 2" xfId="3136"/>
    <cellStyle name="Separador de milhares 23 2 2 2" xfId="3137"/>
    <cellStyle name="Separador de milhares 23 2 2 2 2" xfId="3138"/>
    <cellStyle name="Separador de milhares 23 2 2 2 2 2" xfId="3139"/>
    <cellStyle name="Separador de milhares 23 2 2 2 3" xfId="3140"/>
    <cellStyle name="Separador de milhares 23 2 2 3" xfId="3141"/>
    <cellStyle name="Separador de milhares 23 2 2 3 2" xfId="3142"/>
    <cellStyle name="Separador de milhares 23 2 2 4" xfId="3143"/>
    <cellStyle name="Separador de milhares 23 2 3" xfId="3144"/>
    <cellStyle name="Separador de milhares 23 2 3 2" xfId="3145"/>
    <cellStyle name="Separador de milhares 23 2 3 2 2" xfId="3146"/>
    <cellStyle name="Separador de milhares 23 2 3 3" xfId="3147"/>
    <cellStyle name="Separador de milhares 23 2 4" xfId="3148"/>
    <cellStyle name="Separador de milhares 23 2 4 2" xfId="3149"/>
    <cellStyle name="Separador de milhares 23 2 5" xfId="3150"/>
    <cellStyle name="Separador de milhares 23 3" xfId="3151"/>
    <cellStyle name="Separador de milhares 23 3 2" xfId="3152"/>
    <cellStyle name="Separador de milhares 23 3 2 2" xfId="3153"/>
    <cellStyle name="Separador de milhares 23 3 2 2 2" xfId="3154"/>
    <cellStyle name="Separador de milhares 23 3 2 3" xfId="3155"/>
    <cellStyle name="Separador de milhares 23 3 3" xfId="3156"/>
    <cellStyle name="Separador de milhares 23 3 3 2" xfId="3157"/>
    <cellStyle name="Separador de milhares 23 3 4" xfId="3158"/>
    <cellStyle name="Separador de milhares 23 4" xfId="3159"/>
    <cellStyle name="Separador de milhares 23 4 2" xfId="3160"/>
    <cellStyle name="Separador de milhares 23 4 2 2" xfId="3161"/>
    <cellStyle name="Separador de milhares 23 4 3" xfId="3162"/>
    <cellStyle name="Separador de milhares 23 5" xfId="3163"/>
    <cellStyle name="Separador de milhares 23 5 2" xfId="3164"/>
    <cellStyle name="Separador de milhares 23 6" xfId="3165"/>
    <cellStyle name="Separador de milhares 24" xfId="3166"/>
    <cellStyle name="Separador de milhares 24 2" xfId="3167"/>
    <cellStyle name="Separador de milhares 24 2 2" xfId="3168"/>
    <cellStyle name="Separador de milhares 24 2 2 2" xfId="3169"/>
    <cellStyle name="Separador de milhares 24 2 2 2 2" xfId="3170"/>
    <cellStyle name="Separador de milhares 24 2 2 2 2 2" xfId="3171"/>
    <cellStyle name="Separador de milhares 24 2 2 2 3" xfId="3172"/>
    <cellStyle name="Separador de milhares 24 2 2 3" xfId="3173"/>
    <cellStyle name="Separador de milhares 24 2 2 3 2" xfId="3174"/>
    <cellStyle name="Separador de milhares 24 2 2 4" xfId="3175"/>
    <cellStyle name="Separador de milhares 24 2 3" xfId="3176"/>
    <cellStyle name="Separador de milhares 24 2 3 2" xfId="3177"/>
    <cellStyle name="Separador de milhares 24 2 3 2 2" xfId="3178"/>
    <cellStyle name="Separador de milhares 24 2 3 3" xfId="3179"/>
    <cellStyle name="Separador de milhares 24 2 4" xfId="3180"/>
    <cellStyle name="Separador de milhares 24 2 4 2" xfId="3181"/>
    <cellStyle name="Separador de milhares 24 2 5" xfId="3182"/>
    <cellStyle name="Separador de milhares 24 3" xfId="3183"/>
    <cellStyle name="Separador de milhares 24 3 2" xfId="3184"/>
    <cellStyle name="Separador de milhares 24 3 2 2" xfId="3185"/>
    <cellStyle name="Separador de milhares 24 3 2 2 2" xfId="3186"/>
    <cellStyle name="Separador de milhares 24 3 2 3" xfId="3187"/>
    <cellStyle name="Separador de milhares 24 3 3" xfId="3188"/>
    <cellStyle name="Separador de milhares 24 3 3 2" xfId="3189"/>
    <cellStyle name="Separador de milhares 24 3 4" xfId="3190"/>
    <cellStyle name="Separador de milhares 24 4" xfId="3191"/>
    <cellStyle name="Separador de milhares 24 4 2" xfId="3192"/>
    <cellStyle name="Separador de milhares 24 4 2 2" xfId="3193"/>
    <cellStyle name="Separador de milhares 24 4 3" xfId="3194"/>
    <cellStyle name="Separador de milhares 24 5" xfId="3195"/>
    <cellStyle name="Separador de milhares 24 5 2" xfId="3196"/>
    <cellStyle name="Separador de milhares 24 6" xfId="3197"/>
    <cellStyle name="Separador de milhares 25" xfId="3198"/>
    <cellStyle name="Separador de milhares 25 2" xfId="3199"/>
    <cellStyle name="Separador de milhares 25 2 2" xfId="3200"/>
    <cellStyle name="Separador de milhares 25 2 2 2" xfId="3201"/>
    <cellStyle name="Separador de milhares 25 2 2 2 2" xfId="3202"/>
    <cellStyle name="Separador de milhares 25 2 2 2 2 2" xfId="3203"/>
    <cellStyle name="Separador de milhares 25 2 2 2 3" xfId="3204"/>
    <cellStyle name="Separador de milhares 25 2 2 3" xfId="3205"/>
    <cellStyle name="Separador de milhares 25 2 2 3 2" xfId="3206"/>
    <cellStyle name="Separador de milhares 25 2 2 4" xfId="3207"/>
    <cellStyle name="Separador de milhares 25 2 3" xfId="3208"/>
    <cellStyle name="Separador de milhares 25 2 3 2" xfId="3209"/>
    <cellStyle name="Separador de milhares 25 2 3 2 2" xfId="3210"/>
    <cellStyle name="Separador de milhares 25 2 3 3" xfId="3211"/>
    <cellStyle name="Separador de milhares 25 2 4" xfId="3212"/>
    <cellStyle name="Separador de milhares 25 2 4 2" xfId="3213"/>
    <cellStyle name="Separador de milhares 25 2 5" xfId="3214"/>
    <cellStyle name="Separador de milhares 25 3" xfId="3215"/>
    <cellStyle name="Separador de milhares 25 3 2" xfId="3216"/>
    <cellStyle name="Separador de milhares 25 3 2 2" xfId="3217"/>
    <cellStyle name="Separador de milhares 25 3 2 2 2" xfId="3218"/>
    <cellStyle name="Separador de milhares 25 3 2 3" xfId="3219"/>
    <cellStyle name="Separador de milhares 25 3 3" xfId="3220"/>
    <cellStyle name="Separador de milhares 25 3 3 2" xfId="3221"/>
    <cellStyle name="Separador de milhares 25 3 4" xfId="3222"/>
    <cellStyle name="Separador de milhares 25 4" xfId="3223"/>
    <cellStyle name="Separador de milhares 25 4 2" xfId="3224"/>
    <cellStyle name="Separador de milhares 25 4 2 2" xfId="3225"/>
    <cellStyle name="Separador de milhares 25 4 3" xfId="3226"/>
    <cellStyle name="Separador de milhares 25 5" xfId="3227"/>
    <cellStyle name="Separador de milhares 25 5 2" xfId="3228"/>
    <cellStyle name="Separador de milhares 25 6" xfId="3229"/>
    <cellStyle name="Separador de milhares 26" xfId="3230"/>
    <cellStyle name="Separador de milhares 26 2" xfId="3231"/>
    <cellStyle name="Separador de milhares 26 2 2" xfId="3232"/>
    <cellStyle name="Separador de milhares 26 2 2 2" xfId="3233"/>
    <cellStyle name="Separador de milhares 26 2 2 2 2" xfId="3234"/>
    <cellStyle name="Separador de milhares 26 2 2 2 2 2" xfId="3235"/>
    <cellStyle name="Separador de milhares 26 2 2 2 3" xfId="3236"/>
    <cellStyle name="Separador de milhares 26 2 2 3" xfId="3237"/>
    <cellStyle name="Separador de milhares 26 2 2 3 2" xfId="3238"/>
    <cellStyle name="Separador de milhares 26 2 2 4" xfId="3239"/>
    <cellStyle name="Separador de milhares 26 2 3" xfId="3240"/>
    <cellStyle name="Separador de milhares 26 2 3 2" xfId="3241"/>
    <cellStyle name="Separador de milhares 26 2 3 2 2" xfId="3242"/>
    <cellStyle name="Separador de milhares 26 2 3 3" xfId="3243"/>
    <cellStyle name="Separador de milhares 26 2 4" xfId="3244"/>
    <cellStyle name="Separador de milhares 26 2 4 2" xfId="3245"/>
    <cellStyle name="Separador de milhares 26 2 5" xfId="3246"/>
    <cellStyle name="Separador de milhares 26 3" xfId="3247"/>
    <cellStyle name="Separador de milhares 26 3 2" xfId="3248"/>
    <cellStyle name="Separador de milhares 26 3 2 2" xfId="3249"/>
    <cellStyle name="Separador de milhares 26 3 2 2 2" xfId="3250"/>
    <cellStyle name="Separador de milhares 26 3 2 3" xfId="3251"/>
    <cellStyle name="Separador de milhares 26 3 3" xfId="3252"/>
    <cellStyle name="Separador de milhares 26 3 3 2" xfId="3253"/>
    <cellStyle name="Separador de milhares 26 3 4" xfId="3254"/>
    <cellStyle name="Separador de milhares 26 4" xfId="3255"/>
    <cellStyle name="Separador de milhares 26 4 2" xfId="3256"/>
    <cellStyle name="Separador de milhares 26 4 2 2" xfId="3257"/>
    <cellStyle name="Separador de milhares 26 4 3" xfId="3258"/>
    <cellStyle name="Separador de milhares 26 5" xfId="3259"/>
    <cellStyle name="Separador de milhares 26 5 2" xfId="3260"/>
    <cellStyle name="Separador de milhares 26 6" xfId="3261"/>
    <cellStyle name="Separador de milhares 27" xfId="3262"/>
    <cellStyle name="Separador de milhares 27 2" xfId="3263"/>
    <cellStyle name="Separador de milhares 27 2 2" xfId="3264"/>
    <cellStyle name="Separador de milhares 27 2 2 2" xfId="3265"/>
    <cellStyle name="Separador de milhares 27 2 2 2 2" xfId="3266"/>
    <cellStyle name="Separador de milhares 27 2 2 2 2 2" xfId="3267"/>
    <cellStyle name="Separador de milhares 27 2 2 2 3" xfId="3268"/>
    <cellStyle name="Separador de milhares 27 2 2 3" xfId="3269"/>
    <cellStyle name="Separador de milhares 27 2 2 3 2" xfId="3270"/>
    <cellStyle name="Separador de milhares 27 2 2 4" xfId="3271"/>
    <cellStyle name="Separador de milhares 27 2 3" xfId="3272"/>
    <cellStyle name="Separador de milhares 27 2 3 2" xfId="3273"/>
    <cellStyle name="Separador de milhares 27 2 3 2 2" xfId="3274"/>
    <cellStyle name="Separador de milhares 27 2 3 3" xfId="3275"/>
    <cellStyle name="Separador de milhares 27 2 4" xfId="3276"/>
    <cellStyle name="Separador de milhares 27 2 4 2" xfId="3277"/>
    <cellStyle name="Separador de milhares 27 2 5" xfId="3278"/>
    <cellStyle name="Separador de milhares 27 3" xfId="3279"/>
    <cellStyle name="Separador de milhares 27 3 2" xfId="3280"/>
    <cellStyle name="Separador de milhares 27 3 2 2" xfId="3281"/>
    <cellStyle name="Separador de milhares 27 3 2 2 2" xfId="3282"/>
    <cellStyle name="Separador de milhares 27 3 2 3" xfId="3283"/>
    <cellStyle name="Separador de milhares 27 3 3" xfId="3284"/>
    <cellStyle name="Separador de milhares 27 3 3 2" xfId="3285"/>
    <cellStyle name="Separador de milhares 27 3 4" xfId="3286"/>
    <cellStyle name="Separador de milhares 27 4" xfId="3287"/>
    <cellStyle name="Separador de milhares 27 4 2" xfId="3288"/>
    <cellStyle name="Separador de milhares 27 4 2 2" xfId="3289"/>
    <cellStyle name="Separador de milhares 27 4 3" xfId="3290"/>
    <cellStyle name="Separador de milhares 27 5" xfId="3291"/>
    <cellStyle name="Separador de milhares 27 5 2" xfId="3292"/>
    <cellStyle name="Separador de milhares 27 6" xfId="3293"/>
    <cellStyle name="Separador de milhares 28" xfId="3294"/>
    <cellStyle name="Separador de milhares 28 2" xfId="3295"/>
    <cellStyle name="Separador de milhares 28 2 2" xfId="3296"/>
    <cellStyle name="Separador de milhares 28 2 2 2" xfId="3297"/>
    <cellStyle name="Separador de milhares 28 2 2 2 2" xfId="3298"/>
    <cellStyle name="Separador de milhares 28 2 2 2 2 2" xfId="3299"/>
    <cellStyle name="Separador de milhares 28 2 2 2 3" xfId="3300"/>
    <cellStyle name="Separador de milhares 28 2 2 3" xfId="3301"/>
    <cellStyle name="Separador de milhares 28 2 2 3 2" xfId="3302"/>
    <cellStyle name="Separador de milhares 28 2 2 4" xfId="3303"/>
    <cellStyle name="Separador de milhares 28 2 3" xfId="3304"/>
    <cellStyle name="Separador de milhares 28 2 3 2" xfId="3305"/>
    <cellStyle name="Separador de milhares 28 2 3 2 2" xfId="3306"/>
    <cellStyle name="Separador de milhares 28 2 3 3" xfId="3307"/>
    <cellStyle name="Separador de milhares 28 2 4" xfId="3308"/>
    <cellStyle name="Separador de milhares 28 2 4 2" xfId="3309"/>
    <cellStyle name="Separador de milhares 28 2 5" xfId="3310"/>
    <cellStyle name="Separador de milhares 28 3" xfId="3311"/>
    <cellStyle name="Separador de milhares 28 3 2" xfId="3312"/>
    <cellStyle name="Separador de milhares 28 3 2 2" xfId="3313"/>
    <cellStyle name="Separador de milhares 28 3 2 2 2" xfId="3314"/>
    <cellStyle name="Separador de milhares 28 3 2 3" xfId="3315"/>
    <cellStyle name="Separador de milhares 28 3 3" xfId="3316"/>
    <cellStyle name="Separador de milhares 28 3 3 2" xfId="3317"/>
    <cellStyle name="Separador de milhares 28 3 4" xfId="3318"/>
    <cellStyle name="Separador de milhares 28 4" xfId="3319"/>
    <cellStyle name="Separador de milhares 28 4 2" xfId="3320"/>
    <cellStyle name="Separador de milhares 28 4 2 2" xfId="3321"/>
    <cellStyle name="Separador de milhares 28 4 3" xfId="3322"/>
    <cellStyle name="Separador de milhares 28 5" xfId="3323"/>
    <cellStyle name="Separador de milhares 28 5 2" xfId="3324"/>
    <cellStyle name="Separador de milhares 28 6" xfId="3325"/>
    <cellStyle name="Separador de milhares 29" xfId="3326"/>
    <cellStyle name="Separador de milhares 3" xfId="3327"/>
    <cellStyle name="Separador de milhares 3 10" xfId="3328"/>
    <cellStyle name="Separador de milhares 3 2" xfId="3329"/>
    <cellStyle name="Separador de milhares 3 2 2" xfId="3330"/>
    <cellStyle name="Separador de milhares 3 3" xfId="3331"/>
    <cellStyle name="Separador de milhares 3 3 2" xfId="3332"/>
    <cellStyle name="Separador de milhares 3 4" xfId="3333"/>
    <cellStyle name="Separador de milhares 3 4 2" xfId="3334"/>
    <cellStyle name="Separador de milhares 3 5" xfId="3335"/>
    <cellStyle name="Separador de milhares 3 5 2" xfId="3336"/>
    <cellStyle name="Separador de milhares 3 6" xfId="3337"/>
    <cellStyle name="Separador de milhares 3 6 2" xfId="3338"/>
    <cellStyle name="Separador de milhares 3 7" xfId="3339"/>
    <cellStyle name="Separador de milhares 3 7 2" xfId="3340"/>
    <cellStyle name="Separador de milhares 3 8" xfId="3341"/>
    <cellStyle name="Separador de milhares 3 8 2" xfId="3342"/>
    <cellStyle name="Separador de milhares 3 9" xfId="3343"/>
    <cellStyle name="Separador de milhares 3 9 2" xfId="3344"/>
    <cellStyle name="Separador de milhares 33" xfId="3345"/>
    <cellStyle name="Separador de milhares 4" xfId="3346"/>
    <cellStyle name="Separador de milhares 4 10" xfId="3347"/>
    <cellStyle name="Separador de milhares 4 11" xfId="3348"/>
    <cellStyle name="Separador de milhares 4 2" xfId="3349"/>
    <cellStyle name="Separador de milhares 4 2 2" xfId="3350"/>
    <cellStyle name="Separador de milhares 4 3" xfId="3351"/>
    <cellStyle name="Separador de milhares 4 3 2" xfId="3352"/>
    <cellStyle name="Separador de milhares 4 4" xfId="3353"/>
    <cellStyle name="Separador de milhares 4 4 2" xfId="3354"/>
    <cellStyle name="Separador de milhares 4 5" xfId="3355"/>
    <cellStyle name="Separador de milhares 4 5 2" xfId="3356"/>
    <cellStyle name="Separador de milhares 4 6" xfId="3357"/>
    <cellStyle name="Separador de milhares 4 6 2" xfId="3358"/>
    <cellStyle name="Separador de milhares 4 7" xfId="3359"/>
    <cellStyle name="Separador de milhares 4 7 2" xfId="3360"/>
    <cellStyle name="Separador de milhares 4 8" xfId="3361"/>
    <cellStyle name="Separador de milhares 4 8 2" xfId="3362"/>
    <cellStyle name="Separador de milhares 4 9" xfId="3363"/>
    <cellStyle name="Separador de milhares 5" xfId="3364"/>
    <cellStyle name="Separador de milhares 5 10" xfId="3365"/>
    <cellStyle name="Separador de milhares 5 10 2" xfId="3366"/>
    <cellStyle name="Separador de milhares 5 10 3" xfId="3367"/>
    <cellStyle name="Separador de milhares 5 11" xfId="3368"/>
    <cellStyle name="Separador de milhares 5 2" xfId="3369"/>
    <cellStyle name="Separador de milhares 5 2 2" xfId="3370"/>
    <cellStyle name="Separador de milhares 5 3" xfId="3371"/>
    <cellStyle name="Separador de milhares 5 4" xfId="3372"/>
    <cellStyle name="Separador de milhares 5 5" xfId="3373"/>
    <cellStyle name="Separador de milhares 5 6" xfId="3374"/>
    <cellStyle name="Separador de milhares 5 7" xfId="3375"/>
    <cellStyle name="Separador de milhares 5 8" xfId="3376"/>
    <cellStyle name="Separador de milhares 5 9" xfId="3377"/>
    <cellStyle name="Separador de milhares 6" xfId="3378"/>
    <cellStyle name="Separador de milhares 7" xfId="3379"/>
    <cellStyle name="Separador de milhares 7 2" xfId="3380"/>
    <cellStyle name="Separador de milhares 8" xfId="3381"/>
    <cellStyle name="Separador de milhares 9" xfId="3382"/>
    <cellStyle name="Texto de Aviso 2" xfId="3383"/>
    <cellStyle name="Texto de Aviso 3" xfId="3384"/>
    <cellStyle name="Texto de Aviso 9" xfId="3385"/>
    <cellStyle name="Texto Explicativo 2" xfId="3386"/>
    <cellStyle name="Texto Explicativo 3" xfId="3387"/>
    <cellStyle name="Texto Explicativo 9" xfId="3388"/>
    <cellStyle name="Title" xfId="3389"/>
    <cellStyle name="Título 1 2" xfId="3390"/>
    <cellStyle name="Título 1 3" xfId="3391"/>
    <cellStyle name="Título 1 9" xfId="3392"/>
    <cellStyle name="Título 2 2" xfId="3393"/>
    <cellStyle name="Título 2 3" xfId="3394"/>
    <cellStyle name="Título 2 9" xfId="3395"/>
    <cellStyle name="Título 3 2" xfId="3396"/>
    <cellStyle name="Título 3 3" xfId="3397"/>
    <cellStyle name="Título 3 9" xfId="3398"/>
    <cellStyle name="Título 4 2" xfId="3399"/>
    <cellStyle name="Título 4 3" xfId="3400"/>
    <cellStyle name="Título 4 9" xfId="3401"/>
    <cellStyle name="Título 5" xfId="3402"/>
    <cellStyle name="Título 6" xfId="3403"/>
    <cellStyle name="Total 2" xfId="3404"/>
    <cellStyle name="Total 3" xfId="3405"/>
    <cellStyle name="Total 9" xfId="3406"/>
    <cellStyle name="Vírgula 2" xfId="3407"/>
    <cellStyle name="Warning Text" xfId="3408"/>
    <cellStyle name="Warning Text 10" xfId="3409"/>
    <cellStyle name="Warning Text 2" xfId="3410"/>
    <cellStyle name="Warning Text 3" xfId="3411"/>
    <cellStyle name="Warning Text 4" xfId="3412"/>
    <cellStyle name="Warning Text 5" xfId="3413"/>
    <cellStyle name="Warning Text 6" xfId="3414"/>
    <cellStyle name="Warning Text 7" xfId="3415"/>
    <cellStyle name="Warning Text 8" xfId="3416"/>
    <cellStyle name="Warning Text 9" xfId="34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_03\Projetos\DOCUME~1\ADILSO~1\CONFIG~1\Temp\Evandro\Pr&#243;ximos%20Planos%20de%20Trabalho_Evandro_Custo_Murici_Nov-06_Original\ESTUDO%20COMPARATIVO%20CONTRATO%20x%20SINAPI%20-%20MURICI%20-%20MODIFICADO%20EM%2009-11-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yran.pereira\AppData\Local\Microsoft\Windows\Temporary%20Internet%20Files\Content.IE5\YNQCB812\d\d\D\Users\katia\Desktop\Programa&#231;&#227;o%202009\PROG%202009%20-%208MESES\Prog%202009.REV2\0-%20CRON%20MAO%20OBRA%20EQUIP%20REV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_01\d\Projetos\Abastecimento%20Dagua\TP%2016-2008-T1-CPL-AL%20(Mata%20Grande%20e%20Canapi)\Financeira\Proposta-Financeira-COHID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nv X contrato"/>
      <sheetName val="conv X contrato (3)"/>
      <sheetName val="conv X contrato_RETRATO"/>
      <sheetName val="conv X contrato_PAISAGEM"/>
      <sheetName val="PCOMP-06-11-2006"/>
      <sheetName val="1 2 3 4 5 6 7"/>
      <sheetName val="conv X contrato (7)"/>
      <sheetName val="conv X contrato (6)"/>
      <sheetName val="conv X contrato (5)"/>
      <sheetName val="PCOMP01"/>
      <sheetName val="RPLAN01"/>
      <sheetName val="conv X contrato (2)"/>
      <sheetName val="COMPOSIÇÕES"/>
      <sheetName val="Plan1 (2)"/>
      <sheetName val="MURICI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Codigo</v>
          </cell>
          <cell r="B1" t="str">
            <v>Descricao</v>
          </cell>
          <cell r="C1" t="str">
            <v>Unidade</v>
          </cell>
        </row>
        <row r="2">
          <cell r="A2" t="str">
            <v>0106201</v>
          </cell>
          <cell r="B2" t="str">
            <v>CERCA PROV C/MR RT TR 2,2M C/9 FIOS AR FAR</v>
          </cell>
          <cell r="C2" t="str">
            <v>M</v>
          </cell>
          <cell r="D2">
            <v>14.73</v>
          </cell>
        </row>
        <row r="3">
          <cell r="A3" t="str">
            <v>0106202</v>
          </cell>
          <cell r="B3" t="str">
            <v>CERCA PROV C/MR RT 2M C/8 FIOS AR FAR</v>
          </cell>
          <cell r="C3" t="str">
            <v>M</v>
          </cell>
          <cell r="D3">
            <v>13.52</v>
          </cell>
        </row>
        <row r="4">
          <cell r="A4" t="str">
            <v>0106203</v>
          </cell>
          <cell r="B4" t="str">
            <v>CERCA PROV C/MR OBL 2M C/8 FIOS AR FAR</v>
          </cell>
          <cell r="C4" t="str">
            <v>M</v>
          </cell>
          <cell r="D4">
            <v>14.89</v>
          </cell>
        </row>
        <row r="5">
          <cell r="A5" t="str">
            <v>0106204</v>
          </cell>
          <cell r="B5" t="str">
            <v>CERCA PROV C/MR RT 2,8M C/12 FIOS AR FAR</v>
          </cell>
          <cell r="C5" t="str">
            <v>M</v>
          </cell>
          <cell r="D5">
            <v>19.010000000000002</v>
          </cell>
        </row>
        <row r="6">
          <cell r="A6" t="str">
            <v>0106205</v>
          </cell>
          <cell r="B6" t="str">
            <v>CERCA PROV C/MR OBL 2,8M C/12 FIOS AR FAR</v>
          </cell>
          <cell r="C6" t="str">
            <v>M</v>
          </cell>
          <cell r="D6">
            <v>21.44</v>
          </cell>
        </row>
        <row r="7">
          <cell r="A7" t="str">
            <v>0106206</v>
          </cell>
          <cell r="B7" t="str">
            <v>Cerca de protecao do canteiro</v>
          </cell>
          <cell r="C7" t="str">
            <v>m</v>
          </cell>
          <cell r="D7">
            <v>14.44</v>
          </cell>
        </row>
        <row r="8">
          <cell r="A8" t="str">
            <v>0106207</v>
          </cell>
          <cell r="B8" t="str">
            <v>CARGA, TRANSPORTE E DESCARGA DE TUBOS E PECAS DE PVC RIGIDO</v>
          </cell>
          <cell r="C8" t="str">
            <v>M</v>
          </cell>
          <cell r="D8">
            <v>0.39</v>
          </cell>
        </row>
        <row r="9">
          <cell r="A9" t="str">
            <v>0106208</v>
          </cell>
          <cell r="B9" t="str">
            <v>CARGA, TRANSPORTE E DESCARGA DE TUBOS E PECAS DE PVC RIGIDO</v>
          </cell>
          <cell r="C9" t="str">
            <v>M</v>
          </cell>
          <cell r="D9">
            <v>0.53</v>
          </cell>
        </row>
        <row r="10">
          <cell r="A10" t="str">
            <v>0106209</v>
          </cell>
          <cell r="B10" t="str">
            <v>CARGA, TRANSPORTE E DESCARGA DE TUBOS E PECAS DE PVC RIGIDO</v>
          </cell>
          <cell r="C10" t="str">
            <v>M</v>
          </cell>
          <cell r="D10">
            <v>0.66</v>
          </cell>
        </row>
        <row r="11">
          <cell r="A11" t="str">
            <v>0106210</v>
          </cell>
          <cell r="B11" t="str">
            <v>CARGA, TRANSPORTE E DESCARGA DE TUBOS E PECAS DE PVC RIGIDO</v>
          </cell>
          <cell r="C11" t="str">
            <v>M</v>
          </cell>
          <cell r="D11">
            <v>0.92</v>
          </cell>
        </row>
        <row r="12">
          <cell r="A12" t="str">
            <v>0106406</v>
          </cell>
          <cell r="B12" t="str">
            <v>Subestacao aerea provisoria 30 KVA</v>
          </cell>
          <cell r="C12" t="str">
            <v>un</v>
          </cell>
          <cell r="D12">
            <v>6542.15</v>
          </cell>
        </row>
        <row r="13">
          <cell r="A13" t="str">
            <v>0106407</v>
          </cell>
          <cell r="B13" t="str">
            <v>Subestacao aerea prov 30 KVA - 1a parte</v>
          </cell>
          <cell r="C13" t="str">
            <v>un</v>
          </cell>
          <cell r="D13">
            <v>3229.96</v>
          </cell>
        </row>
        <row r="14">
          <cell r="A14" t="str">
            <v>0106409</v>
          </cell>
          <cell r="B14" t="str">
            <v>Subestacao aerea prov 30 KVA - 2a parte</v>
          </cell>
          <cell r="C14" t="str">
            <v>un</v>
          </cell>
          <cell r="D14">
            <v>3312.19</v>
          </cell>
        </row>
        <row r="15">
          <cell r="A15" t="str">
            <v>0106410</v>
          </cell>
          <cell r="B15" t="str">
            <v>Subestacao aerea provisoria 75 KVA</v>
          </cell>
          <cell r="C15" t="str">
            <v>un</v>
          </cell>
          <cell r="D15">
            <v>13354.22</v>
          </cell>
        </row>
        <row r="16">
          <cell r="A16" t="str">
            <v>0106411</v>
          </cell>
          <cell r="B16" t="str">
            <v>Subestacao aerea prov 75 KVA - 1a parte</v>
          </cell>
          <cell r="C16" t="str">
            <v>un</v>
          </cell>
          <cell r="D16">
            <v>13197.18</v>
          </cell>
        </row>
        <row r="17">
          <cell r="A17" t="str">
            <v>0106413</v>
          </cell>
          <cell r="B17" t="str">
            <v>Subestacao aerea prov 75 KVA - 2a parte</v>
          </cell>
          <cell r="C17" t="str">
            <v>un</v>
          </cell>
          <cell r="D17">
            <v>7908.67</v>
          </cell>
        </row>
        <row r="18">
          <cell r="A18" t="str">
            <v>0106414</v>
          </cell>
          <cell r="B18" t="str">
            <v>Subestacao aerea provisoria 45 KVA</v>
          </cell>
          <cell r="C18" t="str">
            <v>un</v>
          </cell>
          <cell r="D18">
            <v>7300.49</v>
          </cell>
        </row>
        <row r="19">
          <cell r="A19" t="str">
            <v>0106415</v>
          </cell>
          <cell r="B19" t="str">
            <v>Subestacao aerea prov 45 KVA - 1a parte</v>
          </cell>
          <cell r="C19" t="str">
            <v>un</v>
          </cell>
          <cell r="D19">
            <v>3230.55</v>
          </cell>
        </row>
        <row r="20">
          <cell r="A20" t="str">
            <v>0106416</v>
          </cell>
          <cell r="B20" t="str">
            <v>Subestacao aerea prov 45 KVA - 2a parte</v>
          </cell>
          <cell r="C20" t="str">
            <v>un</v>
          </cell>
          <cell r="D20">
            <v>4069.94</v>
          </cell>
        </row>
        <row r="21">
          <cell r="A21" t="str">
            <v>0106417</v>
          </cell>
          <cell r="B21" t="str">
            <v>Subestacao aerea provisoria 15 KVA</v>
          </cell>
          <cell r="C21" t="str">
            <v>un</v>
          </cell>
          <cell r="D21">
            <v>6042.15</v>
          </cell>
        </row>
        <row r="22">
          <cell r="A22" t="str">
            <v>0106418</v>
          </cell>
          <cell r="B22" t="str">
            <v>Subestacao aerea prov 15 KVA - 1a parte</v>
          </cell>
          <cell r="C22" t="str">
            <v>un</v>
          </cell>
          <cell r="D22">
            <v>3229.96</v>
          </cell>
        </row>
        <row r="23">
          <cell r="A23" t="str">
            <v>0106419</v>
          </cell>
          <cell r="B23" t="str">
            <v>Subestacao aerea prov 15 KVA - 2a parte</v>
          </cell>
          <cell r="C23" t="str">
            <v>un</v>
          </cell>
          <cell r="D23">
            <v>2812.19</v>
          </cell>
        </row>
        <row r="24">
          <cell r="A24" t="str">
            <v>0106420</v>
          </cell>
          <cell r="B24" t="str">
            <v>Subestacao aerea provisoria 75 KVA</v>
          </cell>
          <cell r="C24" t="str">
            <v>un</v>
          </cell>
          <cell r="D24">
            <v>13342.64</v>
          </cell>
        </row>
        <row r="25">
          <cell r="A25" t="str">
            <v>0106502</v>
          </cell>
          <cell r="B25" t="str">
            <v>Passarela de 1,2 m largura c/corrimao</v>
          </cell>
          <cell r="C25" t="str">
            <v>m</v>
          </cell>
          <cell r="D25">
            <v>59.96</v>
          </cell>
        </row>
        <row r="26">
          <cell r="A26" t="str">
            <v>0106701</v>
          </cell>
          <cell r="B26" t="str">
            <v>Sinalizacao de protecao com baldes</v>
          </cell>
          <cell r="C26" t="str">
            <v>m</v>
          </cell>
          <cell r="D26">
            <v>0.87</v>
          </cell>
        </row>
        <row r="27">
          <cell r="A27" t="str">
            <v>0106801</v>
          </cell>
          <cell r="B27" t="str">
            <v>Placas da obra</v>
          </cell>
          <cell r="C27" t="str">
            <v>m2</v>
          </cell>
          <cell r="D27">
            <v>126.02</v>
          </cell>
        </row>
        <row r="28">
          <cell r="A28" t="str">
            <v>0107213</v>
          </cell>
          <cell r="B28" t="str">
            <v>Equipamentos da obra</v>
          </cell>
          <cell r="C28" t="str">
            <v>Mes</v>
          </cell>
          <cell r="D28">
            <v>5728.2</v>
          </cell>
        </row>
        <row r="29">
          <cell r="A29" t="str">
            <v>0107401</v>
          </cell>
          <cell r="B29" t="str">
            <v>Equipamentos de seguranca - EPI'S</v>
          </cell>
          <cell r="C29" t="str">
            <v>Mes</v>
          </cell>
          <cell r="D29">
            <v>3223.28</v>
          </cell>
        </row>
        <row r="30">
          <cell r="A30" t="str">
            <v>0108001</v>
          </cell>
          <cell r="B30" t="str">
            <v>Administracao local da obra</v>
          </cell>
          <cell r="C30" t="str">
            <v>mes</v>
          </cell>
          <cell r="D30">
            <v>20923.78</v>
          </cell>
        </row>
        <row r="31">
          <cell r="A31" t="str">
            <v>0108002</v>
          </cell>
          <cell r="B31" t="str">
            <v>PESSOAL - 1A PARTE</v>
          </cell>
          <cell r="C31" t="str">
            <v>mes</v>
          </cell>
          <cell r="D31">
            <v>19026.61</v>
          </cell>
        </row>
        <row r="32">
          <cell r="A32" t="str">
            <v>0108003</v>
          </cell>
          <cell r="B32" t="str">
            <v>PESSOAL - 2A PARTE</v>
          </cell>
          <cell r="C32" t="str">
            <v>mes</v>
          </cell>
          <cell r="D32">
            <v>1897.17</v>
          </cell>
        </row>
        <row r="33">
          <cell r="A33" t="str">
            <v>0110001</v>
          </cell>
          <cell r="B33" t="str">
            <v>Consumos</v>
          </cell>
          <cell r="C33" t="str">
            <v>Mes</v>
          </cell>
          <cell r="D33">
            <v>9222</v>
          </cell>
        </row>
        <row r="34">
          <cell r="A34" t="str">
            <v>0112406</v>
          </cell>
          <cell r="B34" t="str">
            <v>Retirada de meio fio s/remocao</v>
          </cell>
          <cell r="C34" t="str">
            <v>M</v>
          </cell>
          <cell r="D34">
            <v>1.82</v>
          </cell>
        </row>
        <row r="35">
          <cell r="A35" t="str">
            <v>0112407</v>
          </cell>
          <cell r="B35" t="str">
            <v>Demolicao de asfalto s/remocao</v>
          </cell>
          <cell r="C35" t="str">
            <v>m2</v>
          </cell>
          <cell r="D35">
            <v>4.71</v>
          </cell>
        </row>
        <row r="36">
          <cell r="A36" t="str">
            <v>0200001</v>
          </cell>
          <cell r="B36" t="str">
            <v>Aluguel de Container, tipo escritorio, incl. intal.eletrica</v>
          </cell>
          <cell r="C36" t="str">
            <v>unxm</v>
          </cell>
          <cell r="D36">
            <v>97.25</v>
          </cell>
        </row>
        <row r="37">
          <cell r="A37" t="str">
            <v>0200002</v>
          </cell>
          <cell r="B37" t="str">
            <v>Galpao aberto p/oficina e deposito de canteiro de obras.</v>
          </cell>
          <cell r="C37" t="str">
            <v>m2</v>
          </cell>
          <cell r="D37">
            <v>83.29</v>
          </cell>
        </row>
        <row r="38">
          <cell r="A38" t="str">
            <v>0201002</v>
          </cell>
          <cell r="B38" t="str">
            <v>Destocamento de arvores de porte medio e raizes profundas,s</v>
          </cell>
          <cell r="C38" t="str">
            <v>un</v>
          </cell>
          <cell r="D38">
            <v>31.28</v>
          </cell>
        </row>
        <row r="39">
          <cell r="A39" t="str">
            <v>0204101</v>
          </cell>
          <cell r="B39" t="str">
            <v>Aterro mat areno-argiloso s/apiloamento</v>
          </cell>
          <cell r="C39" t="str">
            <v>m3</v>
          </cell>
          <cell r="D39">
            <v>11.85</v>
          </cell>
        </row>
        <row r="40">
          <cell r="A40" t="str">
            <v>0204102</v>
          </cell>
          <cell r="B40" t="str">
            <v>Aterro mat areno-argiloso c/apiloamento</v>
          </cell>
          <cell r="C40" t="str">
            <v>m3</v>
          </cell>
          <cell r="D40">
            <v>21.2</v>
          </cell>
        </row>
        <row r="41">
          <cell r="A41" t="str">
            <v>0204103</v>
          </cell>
          <cell r="B41" t="str">
            <v>Aterro mat areno-argiloso comp c/sapinho</v>
          </cell>
          <cell r="C41" t="str">
            <v>m3</v>
          </cell>
          <cell r="D41">
            <v>10.65</v>
          </cell>
        </row>
        <row r="42">
          <cell r="A42" t="str">
            <v>0204201</v>
          </cell>
          <cell r="B42" t="str">
            <v>Aterro c/areia espalhada e molhada</v>
          </cell>
          <cell r="C42" t="str">
            <v>m3</v>
          </cell>
          <cell r="D42">
            <v>17.760000000000002</v>
          </cell>
        </row>
        <row r="43">
          <cell r="A43" t="str">
            <v>0204202</v>
          </cell>
          <cell r="B43" t="str">
            <v>Aterro c/areia espal/comp c/sapinho</v>
          </cell>
          <cell r="C43" t="str">
            <v>m3</v>
          </cell>
          <cell r="D43">
            <v>16.68</v>
          </cell>
        </row>
        <row r="44">
          <cell r="A44" t="str">
            <v>0204401</v>
          </cell>
          <cell r="B44" t="str">
            <v>Reaterro manual s/apiloamento</v>
          </cell>
          <cell r="C44" t="str">
            <v>m3</v>
          </cell>
          <cell r="D44">
            <v>1.76</v>
          </cell>
        </row>
        <row r="45">
          <cell r="A45" t="str">
            <v>0204402</v>
          </cell>
          <cell r="B45" t="str">
            <v>Reaterro manual c/apiloamento</v>
          </cell>
          <cell r="C45" t="str">
            <v>m3</v>
          </cell>
          <cell r="D45">
            <v>16</v>
          </cell>
        </row>
        <row r="46">
          <cell r="A46" t="str">
            <v>0204403</v>
          </cell>
          <cell r="B46" t="str">
            <v>Reaterro compactado em camadas de 20cm de mat. solto, em te</v>
          </cell>
          <cell r="C46" t="str">
            <v>m3</v>
          </cell>
          <cell r="D46">
            <v>11.73</v>
          </cell>
        </row>
        <row r="47">
          <cell r="A47" t="str">
            <v>0205101</v>
          </cell>
          <cell r="B47" t="str">
            <v>Escoramento continuo de valas.</v>
          </cell>
          <cell r="C47" t="str">
            <v>m2</v>
          </cell>
          <cell r="D47">
            <v>21.28</v>
          </cell>
        </row>
        <row r="48">
          <cell r="A48" t="str">
            <v>0205102</v>
          </cell>
          <cell r="B48" t="str">
            <v>Pontaleteamento.</v>
          </cell>
          <cell r="C48" t="str">
            <v>m2</v>
          </cell>
          <cell r="D48">
            <v>23.29</v>
          </cell>
        </row>
        <row r="49">
          <cell r="A49" t="str">
            <v>0205201</v>
          </cell>
          <cell r="B49" t="str">
            <v>Escoramento descontinuo de valas.</v>
          </cell>
          <cell r="C49" t="str">
            <v>m2</v>
          </cell>
          <cell r="D49">
            <v>12.65</v>
          </cell>
        </row>
        <row r="50">
          <cell r="A50" t="str">
            <v>0206003</v>
          </cell>
          <cell r="B50" t="str">
            <v>Berco de areia</v>
          </cell>
          <cell r="C50" t="str">
            <v>m3</v>
          </cell>
          <cell r="D50">
            <v>44.03</v>
          </cell>
        </row>
        <row r="51">
          <cell r="A51" t="str">
            <v>0206004</v>
          </cell>
          <cell r="B51" t="str">
            <v>Escavacao de vala a frio em material de 2a. categoria ate 1</v>
          </cell>
          <cell r="C51" t="str">
            <v>m3</v>
          </cell>
          <cell r="D51">
            <v>23.46</v>
          </cell>
        </row>
        <row r="52">
          <cell r="A52" t="str">
            <v>0206005</v>
          </cell>
          <cell r="B52" t="str">
            <v>Escavacao de vala a frio em material de 2a. categoria entre</v>
          </cell>
          <cell r="C52" t="str">
            <v>m3</v>
          </cell>
          <cell r="D52">
            <v>46.09</v>
          </cell>
        </row>
        <row r="53">
          <cell r="A53" t="str">
            <v>0206006</v>
          </cell>
          <cell r="B53" t="str">
            <v>Escavacao manual de vala em material de 3a. categoria ate 2</v>
          </cell>
          <cell r="C53" t="str">
            <v>m3</v>
          </cell>
          <cell r="D53">
            <v>32.78</v>
          </cell>
        </row>
        <row r="54">
          <cell r="A54" t="str">
            <v>0206007</v>
          </cell>
          <cell r="B54" t="str">
            <v>Escavacao manual de vala em material de 3a. categoria entre</v>
          </cell>
          <cell r="C54" t="str">
            <v>m3</v>
          </cell>
          <cell r="D54">
            <v>40.6</v>
          </cell>
        </row>
        <row r="55">
          <cell r="A55" t="str">
            <v>0206008</v>
          </cell>
          <cell r="B55" t="str">
            <v>Escavacao manual de vala em material de 3a. categoria entre</v>
          </cell>
          <cell r="C55" t="str">
            <v>m3</v>
          </cell>
          <cell r="D55">
            <v>71.680000000000007</v>
          </cell>
        </row>
        <row r="56">
          <cell r="A56" t="str">
            <v>0206009</v>
          </cell>
          <cell r="B56" t="str">
            <v>Escavacao manual de vala em material de 3a. categoria ate 2</v>
          </cell>
          <cell r="C56" t="str">
            <v>m3</v>
          </cell>
          <cell r="D56">
            <v>77.099999999999994</v>
          </cell>
        </row>
        <row r="57">
          <cell r="A57" t="str">
            <v>0206010</v>
          </cell>
          <cell r="B57" t="str">
            <v>Demolicao de pavimentacao com paralelepipedo, incluindo emp</v>
          </cell>
          <cell r="C57" t="str">
            <v>m2</v>
          </cell>
          <cell r="D57">
            <v>5.48</v>
          </cell>
        </row>
        <row r="58">
          <cell r="A58" t="str">
            <v>0206011</v>
          </cell>
          <cell r="B58" t="str">
            <v>Demolicao de pavimentacao asfaltica.</v>
          </cell>
          <cell r="C58" t="str">
            <v>m2</v>
          </cell>
          <cell r="D58">
            <v>9.02</v>
          </cell>
        </row>
        <row r="59">
          <cell r="A59" t="str">
            <v>0206012</v>
          </cell>
          <cell r="B59" t="str">
            <v>Demolicao de passeios cimentados.</v>
          </cell>
          <cell r="C59" t="str">
            <v>m2</v>
          </cell>
          <cell r="D59">
            <v>2.75</v>
          </cell>
        </row>
        <row r="60">
          <cell r="A60" t="str">
            <v>0206013</v>
          </cell>
          <cell r="B60" t="str">
            <v>Reassentamento de paralelepipedo, sobre colchao de areia, c</v>
          </cell>
          <cell r="C60" t="str">
            <v>m2</v>
          </cell>
          <cell r="D60">
            <v>21.62</v>
          </cell>
        </row>
        <row r="61">
          <cell r="A61" t="str">
            <v>0206014</v>
          </cell>
          <cell r="B61" t="str">
            <v>Recomposicao de passeio cimentado.</v>
          </cell>
          <cell r="C61" t="str">
            <v>M2</v>
          </cell>
          <cell r="D61">
            <v>11.83</v>
          </cell>
        </row>
        <row r="62">
          <cell r="A62" t="str">
            <v>0206015</v>
          </cell>
          <cell r="B62" t="str">
            <v>Recomposicao de pavimentacao asfaltica.</v>
          </cell>
          <cell r="C62" t="str">
            <v>M2</v>
          </cell>
          <cell r="D62">
            <v>47.61</v>
          </cell>
        </row>
        <row r="63">
          <cell r="A63" t="str">
            <v>0206016</v>
          </cell>
          <cell r="B63" t="str">
            <v>Escoramento continuo de valas.</v>
          </cell>
          <cell r="C63" t="str">
            <v>m2</v>
          </cell>
          <cell r="D63">
            <v>28.12</v>
          </cell>
        </row>
        <row r="64">
          <cell r="A64" t="str">
            <v>0206017</v>
          </cell>
          <cell r="B64" t="str">
            <v>Escoramento descontinuo de valas.</v>
          </cell>
          <cell r="C64" t="str">
            <v>m2</v>
          </cell>
          <cell r="D64">
            <v>17.29</v>
          </cell>
        </row>
        <row r="65">
          <cell r="A65" t="str">
            <v>0206018</v>
          </cell>
          <cell r="B65" t="str">
            <v>Cadastro de rede.</v>
          </cell>
          <cell r="C65" t="str">
            <v>m</v>
          </cell>
          <cell r="D65">
            <v>0.62</v>
          </cell>
        </row>
        <row r="66">
          <cell r="A66" t="str">
            <v>0214103</v>
          </cell>
          <cell r="B66" t="str">
            <v>Concreto magro</v>
          </cell>
          <cell r="C66" t="str">
            <v>m3</v>
          </cell>
          <cell r="D66">
            <v>199.04</v>
          </cell>
        </row>
        <row r="67">
          <cell r="A67" t="str">
            <v>0310001</v>
          </cell>
          <cell r="B67" t="str">
            <v>Controle tecnologico do concreto</v>
          </cell>
          <cell r="C67" t="str">
            <v>m3</v>
          </cell>
          <cell r="D67">
            <v>5</v>
          </cell>
        </row>
        <row r="68">
          <cell r="A68" t="str">
            <v>0401103</v>
          </cell>
          <cell r="B68" t="str">
            <v>Alvenaria tijolo macico 1 vez</v>
          </cell>
          <cell r="C68" t="str">
            <v>m2</v>
          </cell>
          <cell r="D68">
            <v>63.31</v>
          </cell>
        </row>
        <row r="69">
          <cell r="A69" t="str">
            <v>0803506</v>
          </cell>
          <cell r="B69" t="str">
            <v>Caixa de inspecao pre-moldada</v>
          </cell>
          <cell r="C69" t="str">
            <v>un</v>
          </cell>
          <cell r="D69">
            <v>31.12</v>
          </cell>
        </row>
        <row r="70">
          <cell r="A70">
            <v>1000001</v>
          </cell>
          <cell r="B70" t="str">
            <v>Piso cimentado Esp. 1,5cm</v>
          </cell>
          <cell r="C70" t="str">
            <v>m2</v>
          </cell>
          <cell r="D70">
            <v>13.21</v>
          </cell>
        </row>
        <row r="71">
          <cell r="A71">
            <v>1000002</v>
          </cell>
          <cell r="B71" t="str">
            <v>Concreto Fck 15Mpa (preparo e lancamento)</v>
          </cell>
          <cell r="C71" t="str">
            <v>m3</v>
          </cell>
          <cell r="D71">
            <v>234.19</v>
          </cell>
        </row>
        <row r="72">
          <cell r="A72">
            <v>1000003</v>
          </cell>
          <cell r="B72" t="str">
            <v>Preparo concreto beton. 320l</v>
          </cell>
          <cell r="C72" t="str">
            <v>m3</v>
          </cell>
          <cell r="D72">
            <v>24.3</v>
          </cell>
        </row>
        <row r="73">
          <cell r="A73">
            <v>1000004</v>
          </cell>
          <cell r="B73" t="str">
            <v>Lancamento conc. s/arm.</v>
          </cell>
          <cell r="C73" t="str">
            <v>m3</v>
          </cell>
          <cell r="D73">
            <v>64.28</v>
          </cell>
        </row>
        <row r="74">
          <cell r="A74">
            <v>1000005</v>
          </cell>
          <cell r="B74" t="str">
            <v>Carga e desc. man. de mat.</v>
          </cell>
          <cell r="C74" t="str">
            <v>t</v>
          </cell>
          <cell r="D74">
            <v>6.47</v>
          </cell>
        </row>
        <row r="75">
          <cell r="A75">
            <v>1000006</v>
          </cell>
          <cell r="B75" t="str">
            <v>Reaterro vala/cava compactada a maco em camadas de 30 cm</v>
          </cell>
          <cell r="C75" t="str">
            <v>m3</v>
          </cell>
          <cell r="D75">
            <v>8.2100000000000009</v>
          </cell>
        </row>
        <row r="76">
          <cell r="A76">
            <v>1000007</v>
          </cell>
          <cell r="B76" t="str">
            <v>Argamassa cim./areia traco 1:4</v>
          </cell>
          <cell r="C76" t="str">
            <v>m3</v>
          </cell>
          <cell r="D76">
            <v>180.22</v>
          </cell>
        </row>
        <row r="77">
          <cell r="A77">
            <v>1000008</v>
          </cell>
          <cell r="B77" t="str">
            <v>Concreto Fck 10Mpa (com preparo e lancamento)</v>
          </cell>
          <cell r="C77" t="str">
            <v>m3</v>
          </cell>
          <cell r="D77">
            <v>222.94</v>
          </cell>
        </row>
        <row r="78">
          <cell r="A78">
            <v>1000009</v>
          </cell>
          <cell r="B78" t="str">
            <v>Caiacao int. ou ext. s/revest.</v>
          </cell>
          <cell r="C78" t="str">
            <v>m2</v>
          </cell>
          <cell r="D78">
            <v>1.28</v>
          </cell>
        </row>
        <row r="79">
          <cell r="A79">
            <v>1000010</v>
          </cell>
          <cell r="B79" t="str">
            <v>Argamassa cim./areia traco 1:3</v>
          </cell>
          <cell r="C79" t="str">
            <v>m3</v>
          </cell>
          <cell r="D79">
            <v>218.94</v>
          </cell>
        </row>
        <row r="80">
          <cell r="A80">
            <v>1000011</v>
          </cell>
          <cell r="B80" t="str">
            <v>Argamassa mista de cimento, cal hidratada e areia, traco 1:</v>
          </cell>
          <cell r="C80" t="str">
            <v>m3</v>
          </cell>
          <cell r="D80">
            <v>176.26</v>
          </cell>
        </row>
        <row r="81">
          <cell r="A81">
            <v>1000012</v>
          </cell>
          <cell r="B81" t="str">
            <v>Alvenaria de 6 furos 1/2 vez</v>
          </cell>
          <cell r="C81" t="str">
            <v>m2</v>
          </cell>
          <cell r="D81">
            <v>18.88</v>
          </cell>
        </row>
        <row r="82">
          <cell r="A82">
            <v>1000013</v>
          </cell>
          <cell r="B82" t="str">
            <v>Formas de mad. p/pecas de concreto, moldagem e desmoldagem.</v>
          </cell>
          <cell r="C82" t="str">
            <v>m2</v>
          </cell>
          <cell r="D82">
            <v>33.369999999999997</v>
          </cell>
        </row>
        <row r="83">
          <cell r="A83">
            <v>1000014</v>
          </cell>
          <cell r="B83" t="str">
            <v>Aco CA-50 destinado a armadura de concreto armado.</v>
          </cell>
          <cell r="C83" t="str">
            <v>kg</v>
          </cell>
          <cell r="D83">
            <v>5.3</v>
          </cell>
        </row>
        <row r="84">
          <cell r="A84">
            <v>1000015</v>
          </cell>
          <cell r="B84" t="str">
            <v>Barra de aco CA-50B, c/saliencia, diam. 12,5mm, destinada a</v>
          </cell>
          <cell r="C84" t="str">
            <v>kg</v>
          </cell>
          <cell r="D84">
            <v>3.55</v>
          </cell>
        </row>
        <row r="85">
          <cell r="A85">
            <v>1000016</v>
          </cell>
          <cell r="B85" t="str">
            <v>Barra de aco CA-50B, c/saliencia, diam. acima de 12,5mm, de</v>
          </cell>
          <cell r="C85" t="str">
            <v>kg</v>
          </cell>
          <cell r="D85">
            <v>1.29</v>
          </cell>
        </row>
        <row r="86">
          <cell r="A86">
            <v>1000017</v>
          </cell>
          <cell r="B86" t="str">
            <v>Corte, dobragem, mont. e coloc. de ferrag. na forma, aco CA</v>
          </cell>
          <cell r="C86" t="str">
            <v>kg</v>
          </cell>
          <cell r="D86">
            <v>1.58</v>
          </cell>
        </row>
        <row r="87">
          <cell r="A87">
            <v>1000018</v>
          </cell>
          <cell r="B87" t="str">
            <v>Corte, dobragem, mont. e coloc. de ferrag. na forma, aco CA</v>
          </cell>
          <cell r="C87" t="str">
            <v>kg</v>
          </cell>
          <cell r="D87">
            <v>1.1000000000000001</v>
          </cell>
        </row>
        <row r="88">
          <cell r="A88">
            <v>1000019</v>
          </cell>
          <cell r="B88" t="str">
            <v>Corte, dobragem, mont. e coloc. de ferrag. na forma, aco CA</v>
          </cell>
          <cell r="C88" t="str">
            <v>kg</v>
          </cell>
          <cell r="D88">
            <v>0.94</v>
          </cell>
        </row>
        <row r="89">
          <cell r="A89">
            <v>1000020</v>
          </cell>
          <cell r="B89" t="str">
            <v>Concreto armado Fck 15Mpa</v>
          </cell>
          <cell r="C89" t="str">
            <v>m3</v>
          </cell>
          <cell r="D89">
            <v>1147.6300000000001</v>
          </cell>
        </row>
        <row r="90">
          <cell r="A90">
            <v>1000021</v>
          </cell>
          <cell r="B90" t="str">
            <v>ESCAVACAO MANUAL DE VALA, EM MAT. DE 1a. CAT., ATE 1,50M DE</v>
          </cell>
          <cell r="C90" t="str">
            <v>m3</v>
          </cell>
          <cell r="D90">
            <v>13.69</v>
          </cell>
        </row>
        <row r="91">
          <cell r="A91">
            <v>1000022</v>
          </cell>
          <cell r="B91" t="str">
            <v>Concreto ciclopico (com 30% de pedra rachao), Fck 15Mpa - f</v>
          </cell>
          <cell r="C91" t="str">
            <v>m3</v>
          </cell>
          <cell r="D91">
            <v>194.45</v>
          </cell>
        </row>
        <row r="92">
          <cell r="A92">
            <v>1000023</v>
          </cell>
          <cell r="B92" t="str">
            <v>Alvenaria tij. macico 5x10x20cm</v>
          </cell>
          <cell r="C92" t="str">
            <v>m2</v>
          </cell>
          <cell r="D92">
            <v>21.5</v>
          </cell>
        </row>
        <row r="93">
          <cell r="A93">
            <v>1000024</v>
          </cell>
          <cell r="B93" t="str">
            <v>Transporte carga caminhao 8t</v>
          </cell>
          <cell r="C93" t="str">
            <v>txkm</v>
          </cell>
          <cell r="D93">
            <v>1.76</v>
          </cell>
        </row>
        <row r="94">
          <cell r="A94">
            <v>1000025</v>
          </cell>
          <cell r="B94" t="str">
            <v>Emboco arg. cim./areia traco 1:4 e=20mm</v>
          </cell>
          <cell r="C94" t="str">
            <v>m2</v>
          </cell>
          <cell r="D94">
            <v>9.92</v>
          </cell>
        </row>
        <row r="95">
          <cell r="A95">
            <v>1000026</v>
          </cell>
          <cell r="B95" t="str">
            <v>Alvenaria p/cx. enterrada 0,80m</v>
          </cell>
          <cell r="C95" t="str">
            <v>m2</v>
          </cell>
          <cell r="D95">
            <v>72.900000000000006</v>
          </cell>
        </row>
        <row r="96">
          <cell r="A96">
            <v>1000027</v>
          </cell>
          <cell r="B96" t="str">
            <v>Concreto p/pecas armadas, p/uma resistencia a compres. de 2</v>
          </cell>
          <cell r="C96" t="str">
            <v>m3</v>
          </cell>
          <cell r="D96">
            <v>246.33</v>
          </cell>
        </row>
        <row r="97">
          <cell r="A97">
            <v>1000028</v>
          </cell>
          <cell r="B97" t="str">
            <v>Concreto p/camada preparatoria, c/180kg de cim. p/m3 de con</v>
          </cell>
          <cell r="C97" t="str">
            <v>m3</v>
          </cell>
          <cell r="D97">
            <v>203.68</v>
          </cell>
        </row>
        <row r="98">
          <cell r="A98">
            <v>1000029</v>
          </cell>
          <cell r="B98" t="str">
            <v>Arrancamento e reassentam. de paralelepipedo, incl. po-de-p</v>
          </cell>
          <cell r="C98" t="str">
            <v>m2</v>
          </cell>
          <cell r="D98">
            <v>20.11</v>
          </cell>
        </row>
        <row r="99">
          <cell r="A99">
            <v>1000030</v>
          </cell>
          <cell r="B99" t="str">
            <v>Poco de visita em alven. de tij. macico, paredes de 1 vez,</v>
          </cell>
          <cell r="C99" t="str">
            <v>un</v>
          </cell>
          <cell r="D99">
            <v>885.84</v>
          </cell>
        </row>
        <row r="100">
          <cell r="A100">
            <v>1000031</v>
          </cell>
          <cell r="B100" t="str">
            <v>Poco de visita em alven. de tij. macico, paredes de 1 vez,</v>
          </cell>
          <cell r="C100" t="str">
            <v>un</v>
          </cell>
          <cell r="D100">
            <v>932.34</v>
          </cell>
        </row>
        <row r="101">
          <cell r="A101">
            <v>1000032</v>
          </cell>
          <cell r="B101" t="str">
            <v>Poco de visita em alven. de tij. macico, paredes de 1 vez,</v>
          </cell>
          <cell r="C101" t="str">
            <v>un</v>
          </cell>
          <cell r="D101">
            <v>1044.54</v>
          </cell>
        </row>
        <row r="102">
          <cell r="A102">
            <v>1000033</v>
          </cell>
          <cell r="B102" t="str">
            <v>Poco de visita em alven. de tij. macico, paredes de 1 vez,</v>
          </cell>
          <cell r="C102" t="str">
            <v>un</v>
          </cell>
          <cell r="D102">
            <v>1149.6600000000001</v>
          </cell>
        </row>
        <row r="103">
          <cell r="A103">
            <v>1000034</v>
          </cell>
          <cell r="B103" t="str">
            <v>Poco de visita em alven. de tij. macico, paredes de 1 vez,</v>
          </cell>
          <cell r="C103" t="str">
            <v>un</v>
          </cell>
          <cell r="D103">
            <v>1269.7</v>
          </cell>
        </row>
        <row r="104">
          <cell r="A104">
            <v>1000035</v>
          </cell>
          <cell r="B104" t="str">
            <v>Tubo PVC p/esgoto sanit., diam. nominal 150mm.</v>
          </cell>
          <cell r="C104" t="str">
            <v>m</v>
          </cell>
          <cell r="D104">
            <v>16.27</v>
          </cell>
        </row>
        <row r="105">
          <cell r="A105">
            <v>1000036</v>
          </cell>
          <cell r="B105" t="str">
            <v>Tubo PVC p/esgoto sanit., diam. nominal 200mm.</v>
          </cell>
          <cell r="C105" t="str">
            <v>m</v>
          </cell>
          <cell r="D105">
            <v>25.21</v>
          </cell>
        </row>
        <row r="106">
          <cell r="A106">
            <v>1000037</v>
          </cell>
          <cell r="B106" t="str">
            <v>Tubo PVC p/esgoto sanit., diam. nominal 250mm.</v>
          </cell>
          <cell r="C106" t="str">
            <v>m</v>
          </cell>
          <cell r="D106">
            <v>43.37</v>
          </cell>
        </row>
        <row r="107">
          <cell r="A107">
            <v>1000038</v>
          </cell>
          <cell r="B107" t="str">
            <v>Tubo PVC p/esgoto sanit., diam. nominal 300mm.</v>
          </cell>
          <cell r="C107" t="str">
            <v>m</v>
          </cell>
          <cell r="D107">
            <v>67.83</v>
          </cell>
        </row>
        <row r="108">
          <cell r="A108">
            <v>1000039</v>
          </cell>
          <cell r="B108" t="str">
            <v>Instalacao e ligacao provisorias de agua.</v>
          </cell>
          <cell r="C108" t="str">
            <v>un</v>
          </cell>
          <cell r="D108">
            <v>931.91</v>
          </cell>
        </row>
        <row r="109">
          <cell r="A109">
            <v>1101101</v>
          </cell>
          <cell r="B109" t="str">
            <v>CHAPISCO ARG 1:4 e = 5MM</v>
          </cell>
          <cell r="C109" t="str">
            <v>M2</v>
          </cell>
          <cell r="D109">
            <v>2.13</v>
          </cell>
        </row>
        <row r="110">
          <cell r="A110">
            <v>1101506</v>
          </cell>
          <cell r="B110" t="str">
            <v>ARGAMASSA DE CIMENTO E AREIA TRACO 1:4</v>
          </cell>
          <cell r="C110" t="str">
            <v>M3</v>
          </cell>
          <cell r="D110">
            <v>180.22</v>
          </cell>
        </row>
        <row r="111">
          <cell r="A111">
            <v>1101512</v>
          </cell>
          <cell r="B111" t="str">
            <v>ARGAM. MISTA DE CIMENTO, CAL HIDRAT. E AREIA SEM PENEIRA NO</v>
          </cell>
          <cell r="C111" t="str">
            <v>M3</v>
          </cell>
          <cell r="D111">
            <v>163.86</v>
          </cell>
        </row>
        <row r="112">
          <cell r="A112">
            <v>1202008</v>
          </cell>
          <cell r="B112" t="str">
            <v>Piso cimentado</v>
          </cell>
          <cell r="C112" t="str">
            <v>m2</v>
          </cell>
          <cell r="D112">
            <v>9.3800000000000008</v>
          </cell>
        </row>
        <row r="113">
          <cell r="A113">
            <v>1213502</v>
          </cell>
          <cell r="B113" t="str">
            <v>Meio fio concreto economico</v>
          </cell>
          <cell r="C113" t="str">
            <v>m</v>
          </cell>
          <cell r="D113">
            <v>12.87</v>
          </cell>
        </row>
        <row r="114">
          <cell r="A114">
            <v>1213503</v>
          </cell>
          <cell r="B114" t="str">
            <v>Meio fio em concreto - prefeitura</v>
          </cell>
          <cell r="C114" t="str">
            <v>m</v>
          </cell>
          <cell r="D114">
            <v>12.93</v>
          </cell>
        </row>
        <row r="115">
          <cell r="A115">
            <v>1213504</v>
          </cell>
          <cell r="B115" t="str">
            <v>Recomposicao de meio fio DNER</v>
          </cell>
          <cell r="C115" t="str">
            <v>M</v>
          </cell>
          <cell r="D115">
            <v>14.51</v>
          </cell>
        </row>
        <row r="116">
          <cell r="A116">
            <v>2000003</v>
          </cell>
          <cell r="B116" t="str">
            <v>Sinalizacao de borda de vala, considerando o uso 3vezes.</v>
          </cell>
          <cell r="C116" t="str">
            <v>m</v>
          </cell>
          <cell r="D116">
            <v>4.79</v>
          </cell>
        </row>
        <row r="117">
          <cell r="A117">
            <v>2000004</v>
          </cell>
          <cell r="B117" t="str">
            <v>Retirada e recolocacao da cerca protetora de borda de vala,</v>
          </cell>
          <cell r="C117" t="str">
            <v>m</v>
          </cell>
          <cell r="D117">
            <v>3.28</v>
          </cell>
        </row>
        <row r="118">
          <cell r="A118">
            <v>2000005</v>
          </cell>
          <cell r="B118" t="str">
            <v>Instalacao e ligacao provisorias de agua.</v>
          </cell>
          <cell r="C118" t="str">
            <v>un</v>
          </cell>
          <cell r="D118">
            <v>966.91</v>
          </cell>
        </row>
        <row r="119">
          <cell r="A119">
            <v>2000006</v>
          </cell>
          <cell r="B119" t="str">
            <v>Entrada de serv. aerea, em alta tensao, p/ 150kva.- 1a. par</v>
          </cell>
          <cell r="C119" t="str">
            <v>un</v>
          </cell>
          <cell r="D119">
            <v>2847.76</v>
          </cell>
        </row>
        <row r="120">
          <cell r="A120">
            <v>2000007</v>
          </cell>
          <cell r="B120" t="str">
            <v>Entrada de serv. aerea, em alta tensao, p/ 150kva.- 2a. par</v>
          </cell>
          <cell r="C120" t="str">
            <v>un</v>
          </cell>
          <cell r="D120">
            <v>1258.53</v>
          </cell>
        </row>
        <row r="121">
          <cell r="A121">
            <v>2000008</v>
          </cell>
          <cell r="B121" t="str">
            <v>Entrada de serv. aerea, em alta tensao, p/ 150kva.</v>
          </cell>
          <cell r="C121" t="str">
            <v>un</v>
          </cell>
          <cell r="D121">
            <v>4106.29</v>
          </cell>
        </row>
        <row r="122">
          <cell r="A122">
            <v>2000009</v>
          </cell>
          <cell r="B122" t="str">
            <v>Placa de Identificacao de obra publ. incl. pint. e suporte</v>
          </cell>
          <cell r="C122" t="str">
            <v>m2</v>
          </cell>
          <cell r="D122">
            <v>102.78</v>
          </cell>
        </row>
        <row r="123">
          <cell r="A123">
            <v>2000010</v>
          </cell>
          <cell r="B123" t="str">
            <v>Placa p/Identificacao de obras de concessionaria de serv. p</v>
          </cell>
          <cell r="C123" t="str">
            <v>un</v>
          </cell>
          <cell r="D123">
            <v>126.02</v>
          </cell>
        </row>
        <row r="124">
          <cell r="A124">
            <v>2000011</v>
          </cell>
          <cell r="B124" t="str">
            <v>Placa p/Identificacao de obras de concessionaria de serv. p</v>
          </cell>
          <cell r="C124" t="str">
            <v>un</v>
          </cell>
          <cell r="D124">
            <v>7.91</v>
          </cell>
        </row>
        <row r="125">
          <cell r="A125">
            <v>2000012</v>
          </cell>
          <cell r="B125" t="str">
            <v>Semaforo p/sinalizacao de bloqueio de obra na via publ., co</v>
          </cell>
          <cell r="C125" t="str">
            <v>un</v>
          </cell>
          <cell r="D125">
            <v>19.32</v>
          </cell>
        </row>
        <row r="126">
          <cell r="A126">
            <v>2000013</v>
          </cell>
          <cell r="B126" t="str">
            <v>Placas de sinalizacao de obra na via publ., compreend. a co</v>
          </cell>
          <cell r="C126" t="str">
            <v>un</v>
          </cell>
          <cell r="D126">
            <v>102.78</v>
          </cell>
        </row>
        <row r="127">
          <cell r="A127">
            <v>2000014</v>
          </cell>
          <cell r="B127" t="str">
            <v>Escavacao e reaterro de vala, em mat. de 1a. cat., p/ligaca</v>
          </cell>
          <cell r="C127" t="str">
            <v>m</v>
          </cell>
          <cell r="D127">
            <v>9.6199999999999992</v>
          </cell>
        </row>
        <row r="128">
          <cell r="A128">
            <v>2000015</v>
          </cell>
          <cell r="B128" t="str">
            <v>Aterro Compactado a 95%, em camadas de 20cm de mat. solto,</v>
          </cell>
          <cell r="C128" t="str">
            <v>m3</v>
          </cell>
          <cell r="D128">
            <v>18.079999999999998</v>
          </cell>
        </row>
        <row r="129">
          <cell r="A129">
            <v>2000016</v>
          </cell>
          <cell r="B129" t="str">
            <v>Reaterro de vala/cava utiliz. vibro compactador portatil.</v>
          </cell>
          <cell r="C129" t="str">
            <v>m3</v>
          </cell>
          <cell r="D129">
            <v>11.28</v>
          </cell>
        </row>
        <row r="130">
          <cell r="A130">
            <v>2000017</v>
          </cell>
          <cell r="B130" t="str">
            <v>Transporte de qualquer natur. c/veloc. media de 15 km/h em</v>
          </cell>
          <cell r="C130" t="str">
            <v>txkm</v>
          </cell>
          <cell r="D130">
            <v>0.73</v>
          </cell>
        </row>
        <row r="131">
          <cell r="A131">
            <v>2000018</v>
          </cell>
          <cell r="B131" t="str">
            <v>Carga manual e descarga mec. de mat. a granel em caminhao b</v>
          </cell>
          <cell r="C131" t="str">
            <v>t</v>
          </cell>
          <cell r="D131">
            <v>8.7100000000000009</v>
          </cell>
        </row>
        <row r="132">
          <cell r="A132">
            <v>2000019</v>
          </cell>
          <cell r="B132" t="str">
            <v>Esgotamento de vala medido pela potencia instalada e pelo t</v>
          </cell>
          <cell r="C132" t="str">
            <v>m3</v>
          </cell>
          <cell r="D132">
            <v>4.51</v>
          </cell>
        </row>
        <row r="133">
          <cell r="A133">
            <v>2000020</v>
          </cell>
          <cell r="B133" t="str">
            <v>Escoramento simples, aberto, de vala c/pouca prof.</v>
          </cell>
          <cell r="C133" t="str">
            <v>m2</v>
          </cell>
          <cell r="D133">
            <v>12.47</v>
          </cell>
        </row>
        <row r="134">
          <cell r="A134">
            <v>2000021</v>
          </cell>
          <cell r="B134" t="str">
            <v>Escoramento de poste de concreto ou met.</v>
          </cell>
          <cell r="C134" t="str">
            <v>un</v>
          </cell>
          <cell r="D134">
            <v>90.03</v>
          </cell>
        </row>
        <row r="135">
          <cell r="A135">
            <v>2000022</v>
          </cell>
          <cell r="B135" t="str">
            <v>Escoramento Fechado de estacas-pranchas de aco, em valas/ca</v>
          </cell>
          <cell r="C135" t="str">
            <v>m2</v>
          </cell>
          <cell r="D135">
            <v>18.78</v>
          </cell>
        </row>
        <row r="136">
          <cell r="A136">
            <v>2000023</v>
          </cell>
          <cell r="B136" t="str">
            <v>Escoramento Fechado de estacas-pranchas de aco, em valas/ca</v>
          </cell>
          <cell r="C136" t="str">
            <v>m2</v>
          </cell>
          <cell r="D136">
            <v>23.5</v>
          </cell>
        </row>
        <row r="137">
          <cell r="A137">
            <v>2000024</v>
          </cell>
          <cell r="B137" t="str">
            <v>Escoramento Fechado de estacas-pranchas de aco, em valas/ca</v>
          </cell>
          <cell r="C137" t="str">
            <v>m2</v>
          </cell>
          <cell r="D137">
            <v>25.74</v>
          </cell>
        </row>
        <row r="138">
          <cell r="A138">
            <v>2000025</v>
          </cell>
          <cell r="B138" t="str">
            <v>Escoramento Fechado de estacas-pranchas de aco, em valas/ca</v>
          </cell>
          <cell r="C138" t="str">
            <v>m2</v>
          </cell>
          <cell r="D138">
            <v>30.21</v>
          </cell>
        </row>
        <row r="139">
          <cell r="A139">
            <v>2000026</v>
          </cell>
          <cell r="B139" t="str">
            <v>Escoramento Fechado de estacas-pranchas de aco, em valas/ca</v>
          </cell>
          <cell r="C139" t="str">
            <v>m2</v>
          </cell>
          <cell r="D139">
            <v>30.37</v>
          </cell>
        </row>
        <row r="140">
          <cell r="A140">
            <v>2000027</v>
          </cell>
          <cell r="B140" t="str">
            <v>Escoramento Fechado de estacas-pranchas de aco, em valas/ca</v>
          </cell>
          <cell r="C140" t="str">
            <v>m2</v>
          </cell>
          <cell r="D140">
            <v>35.14</v>
          </cell>
        </row>
        <row r="141">
          <cell r="A141">
            <v>2000028</v>
          </cell>
          <cell r="B141" t="str">
            <v>Assentamento de tubul. PVC c/junta elastica, p/esgoto, diam</v>
          </cell>
          <cell r="C141" t="str">
            <v>m</v>
          </cell>
          <cell r="D141">
            <v>1.94</v>
          </cell>
        </row>
        <row r="142">
          <cell r="A142">
            <v>2000029</v>
          </cell>
          <cell r="B142" t="str">
            <v>Assentamento de tubul. PVC c/junta elastica, p/esgoto, diam</v>
          </cell>
          <cell r="C142" t="str">
            <v>m</v>
          </cell>
          <cell r="D142">
            <v>2.35</v>
          </cell>
        </row>
        <row r="143">
          <cell r="A143">
            <v>2000030</v>
          </cell>
          <cell r="B143" t="str">
            <v>Assentamento de tubul. PVC c/junta elastica, p/esgoto, diam</v>
          </cell>
          <cell r="C143" t="str">
            <v>m</v>
          </cell>
          <cell r="D143">
            <v>2.68</v>
          </cell>
        </row>
        <row r="144">
          <cell r="A144">
            <v>2000031</v>
          </cell>
          <cell r="B144" t="str">
            <v>Assentamento de tubul. PVC c/junta elastica, p/esgoto, diam</v>
          </cell>
          <cell r="C144" t="str">
            <v>m</v>
          </cell>
          <cell r="D144">
            <v>3.07</v>
          </cell>
        </row>
        <row r="145">
          <cell r="A145">
            <v>2000032</v>
          </cell>
          <cell r="B145" t="str">
            <v>Assentamento de tubul. FoFo, c/junta elastica, Diam.de 075m</v>
          </cell>
          <cell r="C145" t="str">
            <v>m</v>
          </cell>
          <cell r="D145">
            <v>1.51</v>
          </cell>
        </row>
        <row r="146">
          <cell r="A146">
            <v>2000033</v>
          </cell>
          <cell r="B146" t="str">
            <v>Assentamento de tubul. FoFo, c/junta elastica, Diam.de 100m</v>
          </cell>
          <cell r="C146" t="str">
            <v>m</v>
          </cell>
          <cell r="D146">
            <v>2.19</v>
          </cell>
        </row>
        <row r="147">
          <cell r="A147">
            <v>2000034</v>
          </cell>
          <cell r="B147" t="str">
            <v>Assentamento de tubul. FoFo, c/junta elastica, Diam.de 150m</v>
          </cell>
          <cell r="C147" t="str">
            <v>m</v>
          </cell>
          <cell r="D147">
            <v>4.46</v>
          </cell>
        </row>
        <row r="148">
          <cell r="A148">
            <v>2000035</v>
          </cell>
          <cell r="B148" t="str">
            <v>Assentamento de tubul. FoFo, c/junta elastica, Diam.de 200m</v>
          </cell>
          <cell r="C148" t="str">
            <v>m</v>
          </cell>
          <cell r="D148">
            <v>3.95</v>
          </cell>
        </row>
        <row r="149">
          <cell r="A149">
            <v>2000036</v>
          </cell>
          <cell r="B149" t="str">
            <v>Assentamento de tubul. FoFo, c/junta elastica, Diam.de 250m</v>
          </cell>
          <cell r="C149" t="str">
            <v>m</v>
          </cell>
          <cell r="D149">
            <v>6.83</v>
          </cell>
        </row>
        <row r="150">
          <cell r="A150">
            <v>2000037</v>
          </cell>
          <cell r="B150" t="str">
            <v>Assentamento de tubul. FoFo, c/junta elastica, Diam.de 300m</v>
          </cell>
          <cell r="C150" t="str">
            <v>m</v>
          </cell>
          <cell r="D150">
            <v>9.1</v>
          </cell>
        </row>
        <row r="151">
          <cell r="A151">
            <v>2000038</v>
          </cell>
          <cell r="B151" t="str">
            <v>Assentamento de tubul. FoFo, c/junta elastica, Diam.de 400m</v>
          </cell>
          <cell r="C151" t="str">
            <v>m</v>
          </cell>
          <cell r="D151">
            <v>11.58</v>
          </cell>
        </row>
        <row r="152">
          <cell r="A152">
            <v>2000039</v>
          </cell>
          <cell r="B152" t="str">
            <v>Assentamento de pecas especiais de FoFo c/junta elastica, D</v>
          </cell>
          <cell r="C152" t="str">
            <v>un</v>
          </cell>
          <cell r="D152">
            <v>24.77</v>
          </cell>
        </row>
        <row r="153">
          <cell r="A153">
            <v>2000040</v>
          </cell>
          <cell r="B153" t="str">
            <v>Tubo de concreto armado, Classe A-2, p/esgoto, Diam. de 400</v>
          </cell>
          <cell r="C153" t="str">
            <v>m</v>
          </cell>
          <cell r="D153">
            <v>64.650000000000006</v>
          </cell>
        </row>
        <row r="154">
          <cell r="A154">
            <v>2000041</v>
          </cell>
          <cell r="B154" t="str">
            <v>Tubo de FoFo ductil, classe K-7, c/junta elastica, Diam. de</v>
          </cell>
          <cell r="C154" t="str">
            <v>m</v>
          </cell>
          <cell r="D154">
            <v>28.71</v>
          </cell>
        </row>
        <row r="155">
          <cell r="A155">
            <v>2000042</v>
          </cell>
          <cell r="B155" t="str">
            <v>Tubo de FoFo ductil, classe K-7, c/junta elastica, Diam. de</v>
          </cell>
          <cell r="C155" t="str">
            <v>m</v>
          </cell>
          <cell r="D155">
            <v>192.07</v>
          </cell>
        </row>
        <row r="156">
          <cell r="A156">
            <v>2000043</v>
          </cell>
          <cell r="B156" t="str">
            <v>Tubo de FoFo ductil, classe K-7, c/junta elastica, Diam. de</v>
          </cell>
          <cell r="C156" t="str">
            <v>m</v>
          </cell>
          <cell r="D156">
            <v>58.98</v>
          </cell>
        </row>
        <row r="157">
          <cell r="A157">
            <v>2000044</v>
          </cell>
          <cell r="B157" t="str">
            <v>Tubo de FoFo ductil, classe K-7, c/junta elastica, Diam. de</v>
          </cell>
          <cell r="C157" t="str">
            <v>m</v>
          </cell>
          <cell r="D157">
            <v>294.82</v>
          </cell>
        </row>
        <row r="158">
          <cell r="A158">
            <v>2000045</v>
          </cell>
          <cell r="B158" t="str">
            <v>Tubo de FoFo ductil, classe K-7, c/junta elastica, Diam. de</v>
          </cell>
          <cell r="C158" t="str">
            <v>m</v>
          </cell>
          <cell r="D158">
            <v>93.94</v>
          </cell>
        </row>
        <row r="159">
          <cell r="A159">
            <v>2000046</v>
          </cell>
          <cell r="B159" t="str">
            <v>Sondagem a percussao, em terr. comum, c/ensaio de penetraca</v>
          </cell>
          <cell r="C159" t="str">
            <v>m</v>
          </cell>
          <cell r="D159">
            <v>40</v>
          </cell>
        </row>
        <row r="160">
          <cell r="A160">
            <v>2000047</v>
          </cell>
          <cell r="B160" t="str">
            <v>Mobilizacao e desmobilizacao de equip. e equipe de sondagem</v>
          </cell>
          <cell r="C160" t="str">
            <v>un</v>
          </cell>
          <cell r="D160">
            <v>3000</v>
          </cell>
        </row>
        <row r="161">
          <cell r="A161">
            <v>2000048</v>
          </cell>
          <cell r="B161" t="str">
            <v>Rocado em vegetacao espessa, c/empilhamento e queima dos re</v>
          </cell>
          <cell r="C161" t="str">
            <v>m2</v>
          </cell>
          <cell r="D161">
            <v>1.96</v>
          </cell>
        </row>
        <row r="162">
          <cell r="A162">
            <v>2000049</v>
          </cell>
          <cell r="B162" t="str">
            <v>Locacao e acompanhamento com equipe de topografia, p/exec.</v>
          </cell>
          <cell r="C162" t="str">
            <v>m</v>
          </cell>
          <cell r="D162">
            <v>0.75</v>
          </cell>
        </row>
        <row r="163">
          <cell r="A163">
            <v>2000050</v>
          </cell>
          <cell r="B163" t="str">
            <v>Locacao de obra c/aparelho topografico.</v>
          </cell>
          <cell r="C163" t="str">
            <v>m2</v>
          </cell>
          <cell r="D163">
            <v>3.11</v>
          </cell>
        </row>
        <row r="164">
          <cell r="A164">
            <v>2000051</v>
          </cell>
          <cell r="B164" t="str">
            <v>Projeto executivo, gerenciamento e fiscalizacao da obra.</v>
          </cell>
          <cell r="C164" t="str">
            <v>vba</v>
          </cell>
          <cell r="D164">
            <v>51.22</v>
          </cell>
        </row>
        <row r="165">
          <cell r="A165">
            <v>2000052</v>
          </cell>
          <cell r="B165" t="str">
            <v>Tapume de vedacao ou prot., em chapas de mad. comp., c/6mm</v>
          </cell>
          <cell r="C165" t="str">
            <v>m2</v>
          </cell>
          <cell r="D165">
            <v>34.340000000000003</v>
          </cell>
        </row>
        <row r="166">
          <cell r="A166">
            <v>2000053</v>
          </cell>
          <cell r="B166" t="str">
            <v>Barracao de obra, p/ escritorio, excl.pint. e ligacoes prov</v>
          </cell>
          <cell r="C166" t="str">
            <v>m2</v>
          </cell>
          <cell r="D166">
            <v>183.59</v>
          </cell>
        </row>
        <row r="167">
          <cell r="A167">
            <v>2000054</v>
          </cell>
          <cell r="B167" t="str">
            <v>Sanitario c/vaso e chuveiro p/pessoal de obra, coletivo de</v>
          </cell>
          <cell r="C167" t="str">
            <v>un</v>
          </cell>
          <cell r="D167">
            <v>1156.4000000000001</v>
          </cell>
        </row>
        <row r="168">
          <cell r="A168">
            <v>2000055</v>
          </cell>
          <cell r="B168" t="str">
            <v>Sanitario c/vaso e chuveiro p/pessoal de obra, coletivo de</v>
          </cell>
          <cell r="C168" t="str">
            <v>un</v>
          </cell>
          <cell r="D168">
            <v>104.53</v>
          </cell>
        </row>
        <row r="169">
          <cell r="A169">
            <v>2000056</v>
          </cell>
          <cell r="B169" t="str">
            <v>Sanitario c/vaso e chuveiro p/pessoal de obra, coletivo de</v>
          </cell>
          <cell r="C169" t="str">
            <v>un</v>
          </cell>
          <cell r="D169">
            <v>1260.93</v>
          </cell>
        </row>
        <row r="170">
          <cell r="A170">
            <v>2000057</v>
          </cell>
          <cell r="B170" t="str">
            <v>Tubo de FoFo ductil, classe K-7, c/junta elastica, Diam. de</v>
          </cell>
          <cell r="C170" t="str">
            <v>m</v>
          </cell>
          <cell r="D170">
            <v>539.67999999999995</v>
          </cell>
        </row>
        <row r="171">
          <cell r="A171">
            <v>2000058</v>
          </cell>
          <cell r="B171" t="str">
            <v>Tubo de FoFo ductil, classe K-7, c/junta elastica, Diam. de</v>
          </cell>
          <cell r="C171" t="str">
            <v>m</v>
          </cell>
          <cell r="D171">
            <v>198.58</v>
          </cell>
        </row>
        <row r="172">
          <cell r="A172">
            <v>2000059</v>
          </cell>
          <cell r="B172" t="str">
            <v>Poco de visita em alvenaria de tijolo macico, p/esgoto sani</v>
          </cell>
          <cell r="C172" t="str">
            <v>un</v>
          </cell>
          <cell r="D172">
            <v>1178.5999999999999</v>
          </cell>
        </row>
        <row r="173">
          <cell r="A173">
            <v>2000060</v>
          </cell>
          <cell r="B173" t="str">
            <v>Poco de visita em alvenaria de tijolo macico, p/esgoto sani</v>
          </cell>
          <cell r="C173" t="str">
            <v>un</v>
          </cell>
          <cell r="D173">
            <v>1518.13</v>
          </cell>
        </row>
        <row r="174">
          <cell r="A174">
            <v>2000061</v>
          </cell>
          <cell r="B174" t="str">
            <v>Poco de visita em alvenaria de tijolo macico, p/esgoto sani</v>
          </cell>
          <cell r="C174" t="str">
            <v>un</v>
          </cell>
          <cell r="D174">
            <v>974.39</v>
          </cell>
        </row>
        <row r="175">
          <cell r="A175">
            <v>2000062</v>
          </cell>
          <cell r="B175" t="str">
            <v>Poco de visita em alvenaria de tijolo macico, p/esgoto sani</v>
          </cell>
          <cell r="C175" t="str">
            <v>UN</v>
          </cell>
          <cell r="D175">
            <v>1666.34</v>
          </cell>
        </row>
        <row r="176">
          <cell r="A176">
            <v>2000063</v>
          </cell>
          <cell r="B176" t="str">
            <v>Poco de visita em alvenaria de tijolo macico, p/esgoto sani</v>
          </cell>
          <cell r="C176" t="str">
            <v>UN</v>
          </cell>
          <cell r="D176">
            <v>1715.76</v>
          </cell>
        </row>
        <row r="177">
          <cell r="A177">
            <v>2000064</v>
          </cell>
          <cell r="B177" t="str">
            <v>Poco de visita em alvenaria de tijolo macico, p/esgoto sani</v>
          </cell>
          <cell r="C177" t="str">
            <v>UN</v>
          </cell>
          <cell r="D177">
            <v>1814.57</v>
          </cell>
        </row>
        <row r="178">
          <cell r="A178">
            <v>2000065</v>
          </cell>
          <cell r="B178" t="str">
            <v>Poco de visita em alvenaria de tijolo macico, p/esgoto sani</v>
          </cell>
          <cell r="C178" t="str">
            <v>un</v>
          </cell>
          <cell r="D178">
            <v>1105.44</v>
          </cell>
        </row>
        <row r="179">
          <cell r="A179">
            <v>2000066</v>
          </cell>
          <cell r="B179" t="str">
            <v>Poco de visita em aneis de concreto pre-mold., p/esgoto san</v>
          </cell>
          <cell r="C179" t="str">
            <v>un</v>
          </cell>
          <cell r="D179">
            <v>1239.25</v>
          </cell>
        </row>
        <row r="180">
          <cell r="A180">
            <v>2000067</v>
          </cell>
          <cell r="B180" t="str">
            <v>Poco de visita em aneis de concreto pre-mold., p/esgoto san</v>
          </cell>
          <cell r="C180" t="str">
            <v>un</v>
          </cell>
          <cell r="D180">
            <v>1291.1099999999999</v>
          </cell>
        </row>
        <row r="181">
          <cell r="A181">
            <v>2000068</v>
          </cell>
          <cell r="B181" t="str">
            <v>Poco de visita em aneis de concreto pre-mold., p/esgoto san</v>
          </cell>
          <cell r="C181" t="str">
            <v>un</v>
          </cell>
          <cell r="D181">
            <v>882.83</v>
          </cell>
        </row>
        <row r="182">
          <cell r="A182">
            <v>2000069</v>
          </cell>
          <cell r="B182" t="str">
            <v>Poco de visita em aneis de concreto pre-mold., p/esgoto san</v>
          </cell>
          <cell r="C182" t="str">
            <v>un</v>
          </cell>
          <cell r="D182">
            <v>934.5</v>
          </cell>
        </row>
        <row r="183">
          <cell r="A183">
            <v>2000070</v>
          </cell>
          <cell r="B183" t="str">
            <v>Poco de visita em aneis de concreto pre-mold., p/esgoto san</v>
          </cell>
          <cell r="C183" t="str">
            <v>un</v>
          </cell>
          <cell r="D183">
            <v>1442.79</v>
          </cell>
        </row>
        <row r="184">
          <cell r="A184">
            <v>2000071</v>
          </cell>
          <cell r="B184" t="str">
            <v>Poco de visita em aneis de concreto pre-mold., p/esgoto san</v>
          </cell>
          <cell r="C184" t="str">
            <v>un</v>
          </cell>
          <cell r="D184">
            <v>1498.56</v>
          </cell>
        </row>
        <row r="185">
          <cell r="A185">
            <v>2000072</v>
          </cell>
          <cell r="B185" t="str">
            <v>Poco de visita em aneis de concreto pre-mold., p/esgoto san</v>
          </cell>
          <cell r="C185" t="str">
            <v>un</v>
          </cell>
          <cell r="D185">
            <v>1635.82</v>
          </cell>
        </row>
        <row r="186">
          <cell r="A186">
            <v>2000073</v>
          </cell>
          <cell r="B186" t="str">
            <v>Poco de visita em aneis de concreto pre-mold., p/esgoto san</v>
          </cell>
          <cell r="C186" t="str">
            <v>un</v>
          </cell>
          <cell r="D186">
            <v>1159.5899999999999</v>
          </cell>
        </row>
        <row r="187">
          <cell r="A187">
            <v>2000074</v>
          </cell>
          <cell r="B187" t="str">
            <v>Poco de visita em aneis de concreto pre-mold., p/esgoto san</v>
          </cell>
          <cell r="C187" t="str">
            <v>un</v>
          </cell>
          <cell r="D187">
            <v>1212.57</v>
          </cell>
        </row>
        <row r="188">
          <cell r="A188">
            <v>2000075</v>
          </cell>
          <cell r="B188" t="str">
            <v>Poco de visita em aneis de concreto pre-mold., p/esgoto san</v>
          </cell>
          <cell r="C188" t="str">
            <v>un</v>
          </cell>
          <cell r="D188">
            <v>1699.94</v>
          </cell>
        </row>
        <row r="189">
          <cell r="A189">
            <v>2000076</v>
          </cell>
          <cell r="B189" t="str">
            <v>Instalacao e ligacoes provisorias de energia eletr., em bai</v>
          </cell>
          <cell r="C189" t="str">
            <v>un</v>
          </cell>
          <cell r="D189">
            <v>895.39</v>
          </cell>
        </row>
        <row r="190">
          <cell r="A190">
            <v>2000078</v>
          </cell>
          <cell r="B190" t="str">
            <v>Escavacao de vala nao escorada, em mat. de 1a. cat., ate 1,</v>
          </cell>
          <cell r="C190" t="str">
            <v>m3</v>
          </cell>
          <cell r="D190">
            <v>5.85</v>
          </cell>
        </row>
        <row r="191">
          <cell r="A191">
            <v>2000079</v>
          </cell>
          <cell r="B191" t="str">
            <v>Escavacao de vala nao escorada, em mat. de 1a. cat., entre</v>
          </cell>
          <cell r="C191" t="str">
            <v>m3</v>
          </cell>
          <cell r="D191">
            <v>9.57</v>
          </cell>
        </row>
        <row r="192">
          <cell r="A192">
            <v>2000080</v>
          </cell>
          <cell r="B192" t="str">
            <v>Escavacao de vala nao escorada, em mat. de 1a. cat., entre</v>
          </cell>
          <cell r="C192" t="str">
            <v>m3</v>
          </cell>
          <cell r="D192">
            <v>11.98</v>
          </cell>
        </row>
        <row r="193">
          <cell r="A193">
            <v>2000082</v>
          </cell>
          <cell r="B193" t="str">
            <v>Formas de mad. p/pecas de concreto, moldagem e desmoldagem.</v>
          </cell>
          <cell r="C193" t="str">
            <v>m2</v>
          </cell>
          <cell r="D193">
            <v>33.04</v>
          </cell>
        </row>
        <row r="194">
          <cell r="A194">
            <v>2000083</v>
          </cell>
          <cell r="B194" t="str">
            <v>Chapa de aco 3/4, p/passagem de veiculos sobre valas, c/col</v>
          </cell>
          <cell r="C194" t="str">
            <v>m2</v>
          </cell>
          <cell r="D194">
            <v>45.06</v>
          </cell>
        </row>
        <row r="195">
          <cell r="A195">
            <v>2000084</v>
          </cell>
          <cell r="B195" t="str">
            <v>Rebaixamento do lencol freatico</v>
          </cell>
          <cell r="C195" t="str">
            <v>dia</v>
          </cell>
          <cell r="D195">
            <v>168</v>
          </cell>
        </row>
        <row r="196">
          <cell r="A196">
            <v>2000085</v>
          </cell>
          <cell r="B196" t="str">
            <v>Esgotamento de vala</v>
          </cell>
          <cell r="C196" t="str">
            <v>hpxh</v>
          </cell>
          <cell r="D196">
            <v>3.85</v>
          </cell>
        </row>
        <row r="197">
          <cell r="A197">
            <v>2000086</v>
          </cell>
          <cell r="B197" t="str">
            <v>Tubo de Inspecao e Limpeza (TIL) em PVC linha de Esgotament</v>
          </cell>
          <cell r="C197" t="str">
            <v>un</v>
          </cell>
          <cell r="D197">
            <v>139.72</v>
          </cell>
        </row>
        <row r="198">
          <cell r="A198">
            <v>2000087</v>
          </cell>
          <cell r="B198" t="str">
            <v>Terminal de Limpeza (TL) em PVC linha de Esgotamento Sanita</v>
          </cell>
          <cell r="C198" t="str">
            <v>un</v>
          </cell>
          <cell r="D198">
            <v>0</v>
          </cell>
        </row>
        <row r="199">
          <cell r="A199">
            <v>2000088</v>
          </cell>
          <cell r="B199" t="str">
            <v>Fornecimento e instalacao de Conjunto Moto-Bomba, Hm=3,82 m</v>
          </cell>
          <cell r="C199" t="str">
            <v>un</v>
          </cell>
          <cell r="D199">
            <v>8662.09</v>
          </cell>
        </row>
        <row r="200">
          <cell r="A200">
            <v>2000089</v>
          </cell>
          <cell r="B200" t="str">
            <v>Fornecimento e instalacao de Conjunto Moto-Bomba, Hm=13,01</v>
          </cell>
          <cell r="C200" t="str">
            <v>un</v>
          </cell>
          <cell r="D200">
            <v>15934.28</v>
          </cell>
        </row>
        <row r="201">
          <cell r="A201">
            <v>2000090</v>
          </cell>
          <cell r="B201" t="str">
            <v>Fornecimento e instalacao de Conjunto Moto-Bomba, Hm=9,18 m</v>
          </cell>
          <cell r="C201" t="str">
            <v>un</v>
          </cell>
          <cell r="D201">
            <v>12659.36</v>
          </cell>
        </row>
        <row r="202">
          <cell r="A202">
            <v>2000091</v>
          </cell>
          <cell r="B202" t="str">
            <v>Fornecimento e instalacao de Conjunto Moto-Bomba, Hm=12,53</v>
          </cell>
          <cell r="C202" t="str">
            <v>un</v>
          </cell>
          <cell r="D202">
            <v>5756.43</v>
          </cell>
        </row>
        <row r="203">
          <cell r="A203">
            <v>2000092</v>
          </cell>
          <cell r="B203" t="str">
            <v>Fornecimento e instalacao de Conjunto Moto-Bomba, Hm=7,99 m</v>
          </cell>
          <cell r="C203" t="str">
            <v>un</v>
          </cell>
          <cell r="D203">
            <v>11689.38</v>
          </cell>
        </row>
        <row r="204">
          <cell r="A204">
            <v>2000093</v>
          </cell>
          <cell r="B204" t="str">
            <v>Fornecimento e instalacao de Conjunto Moto-Bomba, Hm=3,02 m</v>
          </cell>
          <cell r="C204" t="str">
            <v>un</v>
          </cell>
          <cell r="D204">
            <v>8662.09</v>
          </cell>
        </row>
        <row r="205">
          <cell r="A205">
            <v>2000094</v>
          </cell>
          <cell r="B205" t="str">
            <v>Fornecimento e instalacao de Conjunto Moto-Bomba, Hm=20,01</v>
          </cell>
          <cell r="C205" t="str">
            <v>un</v>
          </cell>
          <cell r="D205">
            <v>13810.04</v>
          </cell>
        </row>
        <row r="206">
          <cell r="A206">
            <v>2000095</v>
          </cell>
          <cell r="B206" t="str">
            <v>Fornecimento e instalacao de Conjunto Moto-Bomba, Hm=7,73 m</v>
          </cell>
          <cell r="C206" t="str">
            <v>un</v>
          </cell>
          <cell r="D206">
            <v>28982.7</v>
          </cell>
        </row>
        <row r="207">
          <cell r="A207">
            <v>2000096</v>
          </cell>
          <cell r="B207" t="str">
            <v>Fornecimento e Montagem de  Tubos, pecas, valvulas e equipa</v>
          </cell>
          <cell r="C207" t="str">
            <v>vba</v>
          </cell>
          <cell r="D207">
            <v>0</v>
          </cell>
        </row>
        <row r="208">
          <cell r="A208">
            <v>2000097</v>
          </cell>
          <cell r="B208" t="str">
            <v>Entrada e quadro de energia para os conj. Moto-Bomba.</v>
          </cell>
          <cell r="C208" t="str">
            <v>vba</v>
          </cell>
          <cell r="D208">
            <v>0</v>
          </cell>
        </row>
        <row r="209">
          <cell r="A209">
            <v>2000098</v>
          </cell>
          <cell r="B209" t="str">
            <v>Fornecimento e instalacao de Conjunto Moto-Bomba, Hm=3,90m</v>
          </cell>
          <cell r="C209" t="str">
            <v>un</v>
          </cell>
          <cell r="D209">
            <v>11689.38</v>
          </cell>
        </row>
        <row r="210">
          <cell r="A210">
            <v>2000099</v>
          </cell>
          <cell r="B210" t="str">
            <v>Fornecimento e instalacao de Conjunto Moto-Bomba, Hm=7,50m</v>
          </cell>
          <cell r="C210" t="str">
            <v>un</v>
          </cell>
          <cell r="D210">
            <v>11689.38</v>
          </cell>
        </row>
        <row r="211">
          <cell r="A211">
            <v>2000100</v>
          </cell>
          <cell r="B211" t="str">
            <v>Fornecimento e instalacao de Conjunto Moto-Bomba, Hm=4,55m</v>
          </cell>
          <cell r="C211" t="str">
            <v>un</v>
          </cell>
          <cell r="D211">
            <v>17449.72</v>
          </cell>
        </row>
        <row r="212">
          <cell r="A212">
            <v>2000101</v>
          </cell>
          <cell r="B212" t="str">
            <v>Fornecimento e instalacao de Conjunto Moto-Bomba, Hm=4,16m</v>
          </cell>
          <cell r="C212" t="str">
            <v>un</v>
          </cell>
          <cell r="D212">
            <v>8662.09</v>
          </cell>
        </row>
        <row r="213">
          <cell r="A213">
            <v>2000102</v>
          </cell>
          <cell r="B213" t="str">
            <v>Fornecimento e instalacao de Conjunto Moto-Bomba, Hm=6,40m</v>
          </cell>
          <cell r="C213" t="str">
            <v>un</v>
          </cell>
          <cell r="D213">
            <v>5739.43</v>
          </cell>
        </row>
        <row r="214">
          <cell r="A214">
            <v>2000103</v>
          </cell>
          <cell r="B214" t="str">
            <v>Fornecimento e instalacao de Conjunto Moto-Bomba, Hm=4,85m</v>
          </cell>
          <cell r="C214" t="str">
            <v>un</v>
          </cell>
          <cell r="D214">
            <v>5798.64</v>
          </cell>
        </row>
        <row r="215">
          <cell r="A215">
            <v>2000104</v>
          </cell>
          <cell r="B215" t="str">
            <v>Fornecimento e instalacao de Conjunto Moto-Bomba, Hm=3,39m</v>
          </cell>
          <cell r="C215" t="str">
            <v>un</v>
          </cell>
          <cell r="D215">
            <v>4844.76</v>
          </cell>
        </row>
        <row r="216">
          <cell r="A216">
            <v>2000105</v>
          </cell>
          <cell r="B216" t="str">
            <v>Fornecimento e instalacao de Conjunto Moto-Bomba, Hm=4,69m</v>
          </cell>
          <cell r="C216" t="str">
            <v>un</v>
          </cell>
          <cell r="D216">
            <v>11689.38</v>
          </cell>
        </row>
        <row r="217">
          <cell r="A217">
            <v>2000106</v>
          </cell>
          <cell r="B217" t="str">
            <v>Fornecimento e instalacao de Conjunto Moto-Bomba, Hm=6,36m</v>
          </cell>
          <cell r="C217" t="str">
            <v>un</v>
          </cell>
          <cell r="D217">
            <v>8662.09</v>
          </cell>
        </row>
        <row r="218">
          <cell r="A218">
            <v>2000107</v>
          </cell>
          <cell r="B218" t="str">
            <v>Fornecimento e instalacao de Conjunto Moto-Bomba, Hm=5,36m</v>
          </cell>
          <cell r="C218" t="str">
            <v>un</v>
          </cell>
          <cell r="D218">
            <v>8662.09</v>
          </cell>
        </row>
        <row r="219">
          <cell r="A219">
            <v>2000108</v>
          </cell>
          <cell r="B219" t="str">
            <v>Fornecimento e instalacao de Conjunto Moto-Bomba, Hm=5m e Q</v>
          </cell>
          <cell r="C219" t="str">
            <v>un</v>
          </cell>
          <cell r="D219">
            <v>2131.29</v>
          </cell>
        </row>
        <row r="220">
          <cell r="A220">
            <v>2000109</v>
          </cell>
          <cell r="B220" t="str">
            <v>Fornecimento e instalacao de Conjunto Moto-Bomba, Hm=5m e Q</v>
          </cell>
          <cell r="C220" t="str">
            <v>un</v>
          </cell>
          <cell r="D220">
            <v>4844.76</v>
          </cell>
        </row>
        <row r="221">
          <cell r="A221">
            <v>2000110</v>
          </cell>
          <cell r="B221" t="str">
            <v>Fornecimento e instalacao de Conjunto Moto-Bomba, Hm=2,97m</v>
          </cell>
          <cell r="C221" t="str">
            <v>un</v>
          </cell>
          <cell r="D221">
            <v>5739.43</v>
          </cell>
        </row>
        <row r="222">
          <cell r="A222">
            <v>2000111</v>
          </cell>
          <cell r="B222" t="str">
            <v>Tubo de FoFo ductil, classe K-7, c/junta elastica, Diam. de</v>
          </cell>
          <cell r="C222" t="str">
            <v>m</v>
          </cell>
          <cell r="D222">
            <v>188.56</v>
          </cell>
        </row>
        <row r="223">
          <cell r="A223">
            <v>2000112</v>
          </cell>
          <cell r="B223" t="str">
            <v>Assentamento de tubul. FoFo, c/junta elastica, Diam.de 075m</v>
          </cell>
          <cell r="C223" t="str">
            <v>m</v>
          </cell>
          <cell r="D223">
            <v>1.51</v>
          </cell>
        </row>
        <row r="224">
          <cell r="A224">
            <v>2000113</v>
          </cell>
          <cell r="B224" t="str">
            <v>Fornecimento e instalacao de Conjunto Moto-Bomba, Hm=1,81m</v>
          </cell>
          <cell r="C224" t="str">
            <v>un</v>
          </cell>
          <cell r="D224">
            <v>5739.43</v>
          </cell>
        </row>
        <row r="225">
          <cell r="A225">
            <v>2000114</v>
          </cell>
          <cell r="B225" t="str">
            <v>Fornecimento e instalacao de Conjunto Moto-Bomba, Hm=12,33m</v>
          </cell>
          <cell r="C225" t="str">
            <v>un</v>
          </cell>
          <cell r="D225">
            <v>10755.07</v>
          </cell>
        </row>
        <row r="226">
          <cell r="A226">
            <v>2000115</v>
          </cell>
          <cell r="B226" t="str">
            <v>Fornecimento e instalacao de Conjunto Moto-Bomba, Hm=5,00m</v>
          </cell>
          <cell r="C226" t="str">
            <v>un</v>
          </cell>
          <cell r="D226">
            <v>8662.09</v>
          </cell>
        </row>
        <row r="227">
          <cell r="A227">
            <v>2000116</v>
          </cell>
          <cell r="B227" t="str">
            <v>Fornecimento e instalacao de Conjunto Moto-Bomba, Hm=4,19m</v>
          </cell>
          <cell r="C227" t="str">
            <v>un</v>
          </cell>
          <cell r="D227">
            <v>8662.09</v>
          </cell>
        </row>
        <row r="228">
          <cell r="A228">
            <v>2000117</v>
          </cell>
          <cell r="B228" t="str">
            <v>Fornecimento e instalacao de Conjunto Moto-Bomba, Hm=14,83m</v>
          </cell>
          <cell r="C228" t="str">
            <v>un</v>
          </cell>
          <cell r="D228">
            <v>5739.43</v>
          </cell>
        </row>
        <row r="229">
          <cell r="A229">
            <v>2000118</v>
          </cell>
          <cell r="B229" t="str">
            <v>Fornecimento e instalacao de Conjunto Moto-Bomba, Hm=7,59m</v>
          </cell>
          <cell r="C229" t="str">
            <v>un</v>
          </cell>
          <cell r="D229">
            <v>8704.5</v>
          </cell>
        </row>
        <row r="230">
          <cell r="A230">
            <v>2000119</v>
          </cell>
          <cell r="B230" t="str">
            <v>Fornecimento e instalacao de Conjunto Moto-Bomba, Hm=6,77m</v>
          </cell>
          <cell r="C230" t="str">
            <v>un</v>
          </cell>
          <cell r="D230">
            <v>11689.38</v>
          </cell>
        </row>
        <row r="231">
          <cell r="A231">
            <v>2000120</v>
          </cell>
          <cell r="B231" t="str">
            <v>Fornecimento e instalacao de Conjunto Moto-Bomba, Hm=4,96m</v>
          </cell>
          <cell r="C231" t="str">
            <v>un</v>
          </cell>
          <cell r="D231">
            <v>0</v>
          </cell>
        </row>
        <row r="232">
          <cell r="A232">
            <v>2000121</v>
          </cell>
          <cell r="B232" t="str">
            <v>Fornecimento e instalacao de Conjunto Moto-Bomba, Hm=10,00m</v>
          </cell>
          <cell r="C232" t="str">
            <v>un</v>
          </cell>
          <cell r="D232">
            <v>5756.43</v>
          </cell>
        </row>
        <row r="233">
          <cell r="A233">
            <v>2000122</v>
          </cell>
          <cell r="B233" t="str">
            <v>Fornecimento e instalacao de Conjunto Moto-Bomba, Hm=5,56m</v>
          </cell>
          <cell r="C233" t="str">
            <v>un</v>
          </cell>
          <cell r="D233">
            <v>0</v>
          </cell>
        </row>
        <row r="234">
          <cell r="A234">
            <v>2000123</v>
          </cell>
          <cell r="B234" t="str">
            <v>Fornecimento e instalacao de Conjunto Moto-Bomba, Hm=9,95m</v>
          </cell>
          <cell r="C234" t="str">
            <v>un</v>
          </cell>
          <cell r="D234">
            <v>5756.43</v>
          </cell>
        </row>
        <row r="235">
          <cell r="A235">
            <v>2000124</v>
          </cell>
          <cell r="B235" t="str">
            <v>Fornecimento e instalacao de Conjunto Moto-Bomba, Hm=6,92m</v>
          </cell>
          <cell r="C235" t="str">
            <v>un</v>
          </cell>
          <cell r="D235">
            <v>8704.5</v>
          </cell>
        </row>
        <row r="236">
          <cell r="A236">
            <v>2000125</v>
          </cell>
          <cell r="B236" t="str">
            <v>Fornecimento e instalacao de Conjunto Moto-Bomba, Hm=7,50m</v>
          </cell>
          <cell r="C236" t="str">
            <v>un</v>
          </cell>
          <cell r="D236">
            <v>17114.38</v>
          </cell>
        </row>
        <row r="237">
          <cell r="A237">
            <v>2000126</v>
          </cell>
          <cell r="B237" t="str">
            <v>Assentamento de pecas especiais de FoFo c/junta elastica, D</v>
          </cell>
          <cell r="C237" t="str">
            <v>un</v>
          </cell>
          <cell r="D237">
            <v>14.1</v>
          </cell>
        </row>
        <row r="238">
          <cell r="A238">
            <v>2000127</v>
          </cell>
          <cell r="B238" t="str">
            <v>Fornecimento e instalacao de Conjunto Moto-Bomba, Hm=25,90m</v>
          </cell>
          <cell r="C238" t="str">
            <v>un</v>
          </cell>
          <cell r="D238">
            <v>0</v>
          </cell>
        </row>
        <row r="239">
          <cell r="A239">
            <v>2000128</v>
          </cell>
          <cell r="B239" t="str">
            <v>Fornecimento e instalacao de Conjunto Moto-Bomba, Hm=14,80m</v>
          </cell>
          <cell r="C239" t="str">
            <v>un</v>
          </cell>
          <cell r="D239">
            <v>0</v>
          </cell>
        </row>
        <row r="240">
          <cell r="A240">
            <v>2000129</v>
          </cell>
          <cell r="B240" t="str">
            <v>Fornecimento e instalacao de Conjunto Moto-Bomba, Hm=4,50m</v>
          </cell>
          <cell r="C240" t="str">
            <v>un</v>
          </cell>
          <cell r="D240">
            <v>0</v>
          </cell>
        </row>
        <row r="241">
          <cell r="A241">
            <v>2000130</v>
          </cell>
          <cell r="B241" t="str">
            <v>Tubo de concreto armado, Classe A-2, c/junta elastica, p/es</v>
          </cell>
          <cell r="C241" t="str">
            <v>m</v>
          </cell>
          <cell r="D241">
            <v>110.65</v>
          </cell>
        </row>
        <row r="242">
          <cell r="A242">
            <v>2000131</v>
          </cell>
          <cell r="B242" t="str">
            <v>Fornecimento e instalacao de Conjunto Moto-Bomba, Hm=26,03m</v>
          </cell>
          <cell r="C242" t="str">
            <v>un</v>
          </cell>
          <cell r="D242">
            <v>13154.41</v>
          </cell>
        </row>
        <row r="243">
          <cell r="A243">
            <v>2000132</v>
          </cell>
          <cell r="B243" t="str">
            <v>Fornecimento e instalacao de Conjunto Moto-Bomba, Hm=11,55m</v>
          </cell>
          <cell r="C243" t="str">
            <v>un</v>
          </cell>
          <cell r="D243">
            <v>8699.8700000000008</v>
          </cell>
        </row>
        <row r="244">
          <cell r="A244">
            <v>2000133</v>
          </cell>
          <cell r="B244" t="str">
            <v>Fornecimento e instalacao de Conjunto Moto-Bomba, Hm=34,56m</v>
          </cell>
          <cell r="C244" t="str">
            <v>un</v>
          </cell>
          <cell r="D244">
            <v>10885.61</v>
          </cell>
        </row>
        <row r="245">
          <cell r="A245">
            <v>2000134</v>
          </cell>
          <cell r="B245" t="str">
            <v>Fornecimento e instalacao de Conjunto Moto-Bomba, Hm=7,38m</v>
          </cell>
          <cell r="C245" t="str">
            <v>un</v>
          </cell>
          <cell r="D245">
            <v>5756.43</v>
          </cell>
        </row>
        <row r="246">
          <cell r="A246">
            <v>2000135</v>
          </cell>
          <cell r="B246" t="str">
            <v>Fornecimento e instalacao de Conjunto Moto-Bomba, Hm=3,79m</v>
          </cell>
          <cell r="C246" t="str">
            <v>un</v>
          </cell>
          <cell r="D246">
            <v>8662.09</v>
          </cell>
        </row>
        <row r="247">
          <cell r="A247">
            <v>2000136</v>
          </cell>
          <cell r="B247" t="str">
            <v>Escavacao de vala nao escorada, em amt. de 1a. cat., entre</v>
          </cell>
          <cell r="C247" t="str">
            <v>m3</v>
          </cell>
          <cell r="D247">
            <v>11.98</v>
          </cell>
        </row>
        <row r="248">
          <cell r="A248">
            <v>2000137</v>
          </cell>
          <cell r="B248" t="str">
            <v>Fornecimento e instalacao de Conjunto Moto-Bomba, do tipo s</v>
          </cell>
          <cell r="C248" t="str">
            <v>un</v>
          </cell>
          <cell r="D248">
            <v>5756.43</v>
          </cell>
        </row>
        <row r="249">
          <cell r="A249">
            <v>2000138</v>
          </cell>
          <cell r="B249" t="str">
            <v>Fornecimento e instalacao de Conjunto Moto-Bomba, do tipo s</v>
          </cell>
          <cell r="C249" t="str">
            <v>un</v>
          </cell>
          <cell r="D249">
            <v>5739.44</v>
          </cell>
        </row>
        <row r="250">
          <cell r="A250">
            <v>2000139</v>
          </cell>
          <cell r="B250" t="str">
            <v>Fornecimento e instalacao de Conjunto Moto-Bomba do tipo su</v>
          </cell>
          <cell r="C250" t="str">
            <v>un</v>
          </cell>
          <cell r="D250">
            <v>8699.8799999999992</v>
          </cell>
        </row>
        <row r="251">
          <cell r="A251">
            <v>2000140</v>
          </cell>
          <cell r="B251" t="str">
            <v>Fornecimento e instalacao de Conjunto Moto-Bomba do tipo su</v>
          </cell>
          <cell r="C251" t="str">
            <v>un</v>
          </cell>
          <cell r="D251">
            <v>5739.44</v>
          </cell>
        </row>
        <row r="252">
          <cell r="A252">
            <v>2000141</v>
          </cell>
          <cell r="B252" t="str">
            <v>Impermeabilizacao de reservatorio, sujeito a lencol freatic</v>
          </cell>
          <cell r="C252" t="str">
            <v>m2</v>
          </cell>
          <cell r="D252">
            <v>32.21</v>
          </cell>
        </row>
        <row r="253">
          <cell r="A253">
            <v>2000142</v>
          </cell>
          <cell r="B253" t="str">
            <v>Fornecimento e instalacao de Conjunto Moto-Bomba do tipo su</v>
          </cell>
          <cell r="C253" t="str">
            <v>un</v>
          </cell>
          <cell r="D253">
            <v>16201.29</v>
          </cell>
        </row>
        <row r="254">
          <cell r="A254">
            <v>2000143</v>
          </cell>
          <cell r="B254" t="str">
            <v>Fornecimento e instalacao de Conjunto Moto-Bomba do tipo su</v>
          </cell>
          <cell r="C254" t="str">
            <v>un</v>
          </cell>
          <cell r="D254">
            <v>8662.09</v>
          </cell>
        </row>
        <row r="255">
          <cell r="A255">
            <v>2000144</v>
          </cell>
          <cell r="B255" t="str">
            <v>Fornecimento e instalacao de Conjunto Moto-Bomba do tipo su</v>
          </cell>
          <cell r="C255" t="str">
            <v>un</v>
          </cell>
          <cell r="D255">
            <v>8662.09</v>
          </cell>
        </row>
        <row r="256">
          <cell r="A256">
            <v>2000145</v>
          </cell>
          <cell r="B256" t="str">
            <v>Fornecimento e instalacao de Conjunto Moto-Bomba do tipo su</v>
          </cell>
          <cell r="C256" t="str">
            <v>un</v>
          </cell>
          <cell r="D256">
            <v>2547.5</v>
          </cell>
        </row>
        <row r="257">
          <cell r="A257">
            <v>2000146</v>
          </cell>
          <cell r="B257" t="str">
            <v>Fornecimento e instalacao de Conjunto Moto-Bomba do tipo su</v>
          </cell>
          <cell r="C257" t="str">
            <v>un</v>
          </cell>
          <cell r="D257">
            <v>5739.44</v>
          </cell>
        </row>
        <row r="258">
          <cell r="A258">
            <v>2000147</v>
          </cell>
          <cell r="B258" t="str">
            <v>Fornecimento e instalacao de Conjunto Moto-Bomba do tipo su</v>
          </cell>
          <cell r="C258" t="str">
            <v>un</v>
          </cell>
          <cell r="D258">
            <v>2547.5</v>
          </cell>
        </row>
        <row r="259">
          <cell r="A259">
            <v>2000148</v>
          </cell>
          <cell r="B259" t="str">
            <v>Fornecimento e instalacao de Conjunto Moto-Bombado tipo sub</v>
          </cell>
          <cell r="C259" t="str">
            <v>un</v>
          </cell>
          <cell r="D259">
            <v>5756.43</v>
          </cell>
        </row>
        <row r="260">
          <cell r="A260">
            <v>2000149</v>
          </cell>
          <cell r="B260" t="str">
            <v>Fornecimento e instalacao de Conjunto Moto-Bomba do tipo su</v>
          </cell>
          <cell r="C260" t="str">
            <v>un</v>
          </cell>
          <cell r="D260">
            <v>5739.44</v>
          </cell>
        </row>
        <row r="261">
          <cell r="A261">
            <v>2000150</v>
          </cell>
          <cell r="B261" t="str">
            <v>Fornecimento e instalacao de Conjunto Moto-Bomba do tipo su</v>
          </cell>
          <cell r="C261" t="str">
            <v>un</v>
          </cell>
          <cell r="D261">
            <v>8662.09</v>
          </cell>
        </row>
        <row r="262">
          <cell r="A262">
            <v>2000151</v>
          </cell>
          <cell r="B262" t="str">
            <v>Fornecimento e instalacao de Conjunto Moto-Bomba do tipo su</v>
          </cell>
          <cell r="C262" t="str">
            <v>un</v>
          </cell>
          <cell r="D262">
            <v>11689.38</v>
          </cell>
        </row>
        <row r="263">
          <cell r="A263">
            <v>2000152</v>
          </cell>
          <cell r="B263" t="str">
            <v>Fornecimento e instalacao de Conjunto Moto-Bomba do tipo su</v>
          </cell>
          <cell r="C263" t="str">
            <v>un</v>
          </cell>
          <cell r="D263">
            <v>11689.38</v>
          </cell>
        </row>
        <row r="264">
          <cell r="A264">
            <v>2000153</v>
          </cell>
          <cell r="B264" t="str">
            <v>Fornecimento e instalacao de Conjunto Moto-Bomba do tipo su</v>
          </cell>
          <cell r="C264" t="str">
            <v>un</v>
          </cell>
          <cell r="D264">
            <v>8704.5</v>
          </cell>
        </row>
        <row r="265">
          <cell r="A265">
            <v>2000154</v>
          </cell>
          <cell r="B265" t="str">
            <v>Fornecimento e instalacao de Conjunto Moto-Bomba do tipo su</v>
          </cell>
          <cell r="C265" t="str">
            <v>un</v>
          </cell>
          <cell r="D265">
            <v>13843.62</v>
          </cell>
        </row>
        <row r="266">
          <cell r="A266">
            <v>2000155</v>
          </cell>
          <cell r="B266" t="str">
            <v>Fornecimento e instalacao de Conjunto Moto-Bomba do tipo su</v>
          </cell>
          <cell r="C266" t="str">
            <v>un</v>
          </cell>
          <cell r="D266">
            <v>11641.41</v>
          </cell>
        </row>
        <row r="267">
          <cell r="A267">
            <v>2000156</v>
          </cell>
          <cell r="B267" t="str">
            <v>Fornecimento e instalacao de Conjunto Moto-Bomba do tipo su</v>
          </cell>
          <cell r="C267" t="str">
            <v>un</v>
          </cell>
          <cell r="D267">
            <v>11641.41</v>
          </cell>
        </row>
        <row r="268">
          <cell r="A268">
            <v>2000157</v>
          </cell>
          <cell r="B268" t="str">
            <v>Fornecimento e instalacao de Conjunto Moto-Bomba do tipo su</v>
          </cell>
          <cell r="C268" t="str">
            <v>un</v>
          </cell>
          <cell r="D268">
            <v>5739.44</v>
          </cell>
        </row>
        <row r="269">
          <cell r="A269">
            <v>2000158</v>
          </cell>
          <cell r="B269" t="str">
            <v>Fornecimento e instalacao de Conjunto Moto-Bomba do tipo su</v>
          </cell>
          <cell r="C269" t="str">
            <v>un</v>
          </cell>
          <cell r="D269">
            <v>8662.09</v>
          </cell>
        </row>
        <row r="270">
          <cell r="A270">
            <v>2000159</v>
          </cell>
          <cell r="B270" t="str">
            <v>Fornecimento e instalacao de Conjunto Moto-Bomba do tipo su</v>
          </cell>
          <cell r="C270" t="str">
            <v>un</v>
          </cell>
          <cell r="D270">
            <v>5739.43</v>
          </cell>
        </row>
        <row r="271">
          <cell r="A271">
            <v>2000160</v>
          </cell>
          <cell r="B271" t="str">
            <v>Fornecimento e instalacao de Conjunto Moto-Bomba do tipo su</v>
          </cell>
          <cell r="C271" t="str">
            <v>un</v>
          </cell>
          <cell r="D271">
            <v>16201.29</v>
          </cell>
        </row>
        <row r="272">
          <cell r="A272">
            <v>2000161</v>
          </cell>
          <cell r="B272" t="str">
            <v>Fornecimento e instalacao de Conjunto Moto-Bomba do tipo su</v>
          </cell>
          <cell r="C272" t="str">
            <v>un</v>
          </cell>
          <cell r="D272">
            <v>5756.43</v>
          </cell>
        </row>
        <row r="273">
          <cell r="A273">
            <v>2000162</v>
          </cell>
          <cell r="B273" t="str">
            <v>Fornecimento e instalacao de Conjunto Moto-Bomba do tipo su</v>
          </cell>
          <cell r="C273" t="str">
            <v>un</v>
          </cell>
          <cell r="D273">
            <v>8762.89</v>
          </cell>
        </row>
        <row r="274">
          <cell r="A274">
            <v>2000163</v>
          </cell>
          <cell r="B274" t="str">
            <v>Fornecimento e instalacao de Conjunto Moto-Bomba do tipo su</v>
          </cell>
          <cell r="C274" t="str">
            <v>un</v>
          </cell>
          <cell r="D274">
            <v>17449.72</v>
          </cell>
        </row>
        <row r="275">
          <cell r="A275">
            <v>2000164</v>
          </cell>
          <cell r="B275" t="str">
            <v>BARRACAO PARA ESCRITORIO DE OBRA - 1A. PARTE</v>
          </cell>
          <cell r="C275" t="str">
            <v>M2</v>
          </cell>
          <cell r="D275">
            <v>93.67</v>
          </cell>
        </row>
        <row r="276">
          <cell r="A276">
            <v>2000165</v>
          </cell>
          <cell r="B276" t="str">
            <v>Fornecimento e instalacao de Conjunto Moto-Bomba do tipo su</v>
          </cell>
          <cell r="C276" t="str">
            <v>un</v>
          </cell>
          <cell r="D276">
            <v>5739.44</v>
          </cell>
        </row>
        <row r="277">
          <cell r="A277">
            <v>2000166</v>
          </cell>
          <cell r="B277" t="str">
            <v>Fornecimento e instalacao de Conjunto Moto-Bomba do tipo su</v>
          </cell>
          <cell r="C277" t="str">
            <v>un</v>
          </cell>
          <cell r="D277">
            <v>11689.38</v>
          </cell>
        </row>
        <row r="278">
          <cell r="A278">
            <v>2000167</v>
          </cell>
          <cell r="B278" t="str">
            <v>Fornecimento e instalacao de Conjunto Moto-Bomba do tipo su</v>
          </cell>
          <cell r="C278" t="str">
            <v>un</v>
          </cell>
          <cell r="D278">
            <v>0</v>
          </cell>
        </row>
        <row r="279">
          <cell r="A279">
            <v>2000168</v>
          </cell>
          <cell r="B279" t="str">
            <v>Fornecimento e instalacao de Conjunto Moto-Bomba do tipo su</v>
          </cell>
          <cell r="C279" t="str">
            <v>un</v>
          </cell>
          <cell r="D279">
            <v>0</v>
          </cell>
        </row>
        <row r="280">
          <cell r="A280">
            <v>2000169</v>
          </cell>
          <cell r="B280" t="str">
            <v>Fornecimento e instalacao de Conjunto Moto-Bomba do tipo su</v>
          </cell>
          <cell r="C280" t="str">
            <v>un</v>
          </cell>
          <cell r="D280">
            <v>0</v>
          </cell>
        </row>
        <row r="281">
          <cell r="A281">
            <v>2000170</v>
          </cell>
          <cell r="B281" t="str">
            <v>Fornecimento e instalacao de Conjunto Moto-Bomba do tipo su</v>
          </cell>
          <cell r="C281" t="str">
            <v>un</v>
          </cell>
          <cell r="D281">
            <v>0</v>
          </cell>
        </row>
        <row r="282">
          <cell r="A282">
            <v>2000171</v>
          </cell>
          <cell r="B282" t="str">
            <v>Fornecimento e instalacao de Conjunto Moto-Bomba do tipo su</v>
          </cell>
          <cell r="C282" t="str">
            <v>un</v>
          </cell>
          <cell r="D282">
            <v>0</v>
          </cell>
        </row>
        <row r="283">
          <cell r="A283">
            <v>2000172</v>
          </cell>
          <cell r="B283" t="str">
            <v>Fornecimento e instalacao de Conjunto Moto-Bomba do tipo su</v>
          </cell>
          <cell r="C283" t="str">
            <v>un</v>
          </cell>
          <cell r="D283">
            <v>0</v>
          </cell>
        </row>
        <row r="284">
          <cell r="A284">
            <v>2000173</v>
          </cell>
          <cell r="B284" t="str">
            <v>Fornecimento e instalacao de Conjunto Moto-Bomba do tipo su</v>
          </cell>
          <cell r="C284" t="str">
            <v>un</v>
          </cell>
          <cell r="D284">
            <v>0</v>
          </cell>
        </row>
        <row r="285">
          <cell r="A285">
            <v>2000174</v>
          </cell>
          <cell r="B285" t="str">
            <v>Fornecimento e instalacao de Conjunto Moto-Bomba do tipo su</v>
          </cell>
          <cell r="C285" t="str">
            <v>un</v>
          </cell>
          <cell r="D285">
            <v>0</v>
          </cell>
        </row>
        <row r="286">
          <cell r="A286">
            <v>2000175</v>
          </cell>
          <cell r="B286" t="str">
            <v>Fornecimento e instalacao de Conjunto Moto-Bomba do tipo su</v>
          </cell>
          <cell r="C286" t="str">
            <v>un</v>
          </cell>
          <cell r="D286">
            <v>0</v>
          </cell>
        </row>
        <row r="287">
          <cell r="A287">
            <v>2000176</v>
          </cell>
          <cell r="B287" t="str">
            <v>Fornecimento e instalacao de Conjunto Moto-Bomba do tipo su</v>
          </cell>
          <cell r="C287" t="str">
            <v>un</v>
          </cell>
          <cell r="D287">
            <v>0</v>
          </cell>
        </row>
        <row r="288">
          <cell r="A288">
            <v>2000177</v>
          </cell>
          <cell r="B288" t="str">
            <v>Fornecimento e instalacao de Conjunto Moto-Bomba do tipo su</v>
          </cell>
          <cell r="C288" t="str">
            <v>un</v>
          </cell>
          <cell r="D288">
            <v>0</v>
          </cell>
        </row>
        <row r="289">
          <cell r="A289">
            <v>2000178</v>
          </cell>
          <cell r="B289" t="str">
            <v>Assentamento de tubul. FoFo, c/junta elastica, Diam.de 500m</v>
          </cell>
          <cell r="C289" t="str">
            <v>m</v>
          </cell>
          <cell r="D289">
            <v>19.87</v>
          </cell>
        </row>
        <row r="290">
          <cell r="A290">
            <v>2000179</v>
          </cell>
          <cell r="B290" t="str">
            <v>Fornecimento e instalacao de Conjunto Moto-Bomba do tipo su</v>
          </cell>
          <cell r="C290" t="str">
            <v>un</v>
          </cell>
          <cell r="D290">
            <v>0</v>
          </cell>
        </row>
        <row r="291">
          <cell r="A291">
            <v>2000180</v>
          </cell>
          <cell r="B291" t="str">
            <v>Fornecimento e instalacao de Conjunto Moto-Bomba do tipo su</v>
          </cell>
          <cell r="C291" t="str">
            <v>un</v>
          </cell>
          <cell r="D291">
            <v>0</v>
          </cell>
        </row>
        <row r="292">
          <cell r="A292">
            <v>2000181</v>
          </cell>
          <cell r="B292" t="str">
            <v>Fornecimento e instalacao de Conjunto Moto-Bomba do tipo su</v>
          </cell>
          <cell r="C292" t="str">
            <v>un</v>
          </cell>
          <cell r="D292">
            <v>0</v>
          </cell>
        </row>
        <row r="293">
          <cell r="A293">
            <v>2000182</v>
          </cell>
          <cell r="B293" t="str">
            <v>Fornecimento e instalacao de Conjunto Moto-Bomba do tipo su</v>
          </cell>
          <cell r="C293" t="str">
            <v>un</v>
          </cell>
          <cell r="D293">
            <v>0</v>
          </cell>
        </row>
        <row r="294">
          <cell r="A294">
            <v>2000183</v>
          </cell>
          <cell r="B294" t="str">
            <v>Fornecimento e instalacao de Conjunto Moto-Bomba do tipo su</v>
          </cell>
          <cell r="C294" t="str">
            <v>un</v>
          </cell>
          <cell r="D294">
            <v>0</v>
          </cell>
        </row>
        <row r="295">
          <cell r="A295">
            <v>2000184</v>
          </cell>
          <cell r="B295" t="str">
            <v>Fornecimento e instalacao de Conjunto Moto-Bomba do tipo su</v>
          </cell>
          <cell r="C295" t="str">
            <v>un</v>
          </cell>
          <cell r="D295">
            <v>0</v>
          </cell>
        </row>
        <row r="296">
          <cell r="A296">
            <v>2000185</v>
          </cell>
          <cell r="B296" t="str">
            <v>Fornecimento e instalacao de Conjunto Moto-Bomba do tipo su</v>
          </cell>
          <cell r="C296" t="str">
            <v>un</v>
          </cell>
          <cell r="D296">
            <v>0</v>
          </cell>
        </row>
        <row r="297">
          <cell r="A297">
            <v>2000186</v>
          </cell>
          <cell r="B297" t="str">
            <v>Fornecimento e instalacao de Conjunto Moto-Bomba do tipo su</v>
          </cell>
          <cell r="C297" t="str">
            <v>un</v>
          </cell>
          <cell r="D297">
            <v>0</v>
          </cell>
        </row>
        <row r="298">
          <cell r="A298">
            <v>2000187</v>
          </cell>
          <cell r="B298" t="str">
            <v>Fornecimento e instalacao de Conjunto Moto-Bomba do tipo su</v>
          </cell>
          <cell r="C298" t="str">
            <v>un</v>
          </cell>
          <cell r="D298">
            <v>0</v>
          </cell>
        </row>
        <row r="299">
          <cell r="A299">
            <v>2000188</v>
          </cell>
          <cell r="B299" t="str">
            <v>Fornecimento e instalacao de Conjunto Moto-Bomba do tipo su</v>
          </cell>
          <cell r="C299" t="str">
            <v>un</v>
          </cell>
          <cell r="D299">
            <v>0</v>
          </cell>
        </row>
        <row r="300">
          <cell r="A300">
            <v>2000189</v>
          </cell>
          <cell r="B300" t="str">
            <v>Fornecimento e instalacao de Conjunto Moto-Bomba do tipo su</v>
          </cell>
          <cell r="C300" t="str">
            <v>un</v>
          </cell>
          <cell r="D300">
            <v>0</v>
          </cell>
        </row>
        <row r="301">
          <cell r="A301">
            <v>2000190</v>
          </cell>
          <cell r="B301" t="str">
            <v>Fornecimento e instalacao de Conjunto Moto-Bomba do tipo su</v>
          </cell>
          <cell r="C301" t="str">
            <v>un</v>
          </cell>
          <cell r="D301">
            <v>0</v>
          </cell>
        </row>
        <row r="302">
          <cell r="A302">
            <v>2000191</v>
          </cell>
          <cell r="B302" t="str">
            <v>Fornecimento e instalacao de Conjunto Moto-Bomba do tipo su</v>
          </cell>
          <cell r="C302" t="str">
            <v>un</v>
          </cell>
          <cell r="D302">
            <v>0</v>
          </cell>
        </row>
        <row r="303">
          <cell r="A303">
            <v>2000192</v>
          </cell>
          <cell r="B303" t="str">
            <v>Fornecimento e instalacao de Conjunto Moto-Bomba do tipo su</v>
          </cell>
          <cell r="C303" t="str">
            <v>un</v>
          </cell>
          <cell r="D303">
            <v>0</v>
          </cell>
        </row>
        <row r="304">
          <cell r="A304">
            <v>2000193</v>
          </cell>
          <cell r="B304" t="str">
            <v>Fornecimento e instalacao de Conjunto Moto-Bomba do tipo su</v>
          </cell>
          <cell r="C304" t="str">
            <v>un</v>
          </cell>
          <cell r="D304">
            <v>0</v>
          </cell>
        </row>
        <row r="305">
          <cell r="A305">
            <v>2000194</v>
          </cell>
          <cell r="B305" t="str">
            <v>Fornecimento e instalacao de Conjunto Moto-Bomba do tipo su</v>
          </cell>
          <cell r="C305" t="str">
            <v>un</v>
          </cell>
          <cell r="D305">
            <v>0</v>
          </cell>
        </row>
        <row r="306">
          <cell r="A306">
            <v>2000195</v>
          </cell>
          <cell r="B306" t="str">
            <v>Fornecimento e instalacao de Conjunto Moto-Bomba do tipo su</v>
          </cell>
          <cell r="C306" t="str">
            <v>un</v>
          </cell>
          <cell r="D306">
            <v>0</v>
          </cell>
        </row>
        <row r="307">
          <cell r="A307">
            <v>2000196</v>
          </cell>
          <cell r="B307" t="str">
            <v>Fornecimento e instalacao de Conjunto Moto-Bomba do tipo su</v>
          </cell>
          <cell r="C307" t="str">
            <v>un</v>
          </cell>
          <cell r="D307">
            <v>0</v>
          </cell>
        </row>
        <row r="308">
          <cell r="A308">
            <v>2000197</v>
          </cell>
          <cell r="B308" t="str">
            <v>Fornecimento e instalacao de Conjunto Moto-Bomba do tipo su</v>
          </cell>
          <cell r="C308" t="str">
            <v>un</v>
          </cell>
          <cell r="D308">
            <v>0</v>
          </cell>
        </row>
        <row r="309">
          <cell r="A309">
            <v>2000198</v>
          </cell>
          <cell r="B309" t="str">
            <v>Fornecimento e instalacao de Conjunto Moto-Bomba do tipo su</v>
          </cell>
          <cell r="C309" t="str">
            <v>un</v>
          </cell>
          <cell r="D309">
            <v>0</v>
          </cell>
        </row>
        <row r="310">
          <cell r="A310">
            <v>2000199</v>
          </cell>
          <cell r="B310" t="str">
            <v>Fornecimento e instalacao de Conjunto Moto-Bomba do tipo su</v>
          </cell>
          <cell r="C310" t="str">
            <v>un</v>
          </cell>
          <cell r="D310">
            <v>0</v>
          </cell>
        </row>
        <row r="311">
          <cell r="A311">
            <v>2000200</v>
          </cell>
          <cell r="B311" t="str">
            <v>Fornecimento e instalacao de Conjunto Moto-Bomba do tipo su</v>
          </cell>
          <cell r="C311" t="str">
            <v>un</v>
          </cell>
          <cell r="D311">
            <v>0</v>
          </cell>
        </row>
        <row r="312">
          <cell r="A312">
            <v>2000201</v>
          </cell>
          <cell r="B312" t="str">
            <v>Fornecimento e instalacao de Conjunto Moto-Bomba do tipo su</v>
          </cell>
          <cell r="C312" t="str">
            <v>un</v>
          </cell>
          <cell r="D312">
            <v>0</v>
          </cell>
        </row>
        <row r="313">
          <cell r="A313">
            <v>2000202</v>
          </cell>
          <cell r="B313" t="str">
            <v>Fornecimento e instalacao de Conjunto Moto-Bomba do tipo su</v>
          </cell>
          <cell r="C313" t="str">
            <v>un</v>
          </cell>
          <cell r="D313">
            <v>0</v>
          </cell>
        </row>
        <row r="314">
          <cell r="A314">
            <v>2000203</v>
          </cell>
          <cell r="B314" t="str">
            <v>Fornecimento e instalacao de Conjunto Moto-Bomba do tipo su</v>
          </cell>
          <cell r="C314" t="str">
            <v>un</v>
          </cell>
          <cell r="D314">
            <v>0</v>
          </cell>
        </row>
        <row r="315">
          <cell r="A315">
            <v>2000204</v>
          </cell>
          <cell r="B315" t="str">
            <v>Fornecimento e instalacao de Conjunto Moto-Bomba do tipo su</v>
          </cell>
          <cell r="C315" t="str">
            <v>un</v>
          </cell>
          <cell r="D315">
            <v>0</v>
          </cell>
        </row>
        <row r="316">
          <cell r="A316">
            <v>2000205</v>
          </cell>
          <cell r="B316" t="str">
            <v>Fornecimento e instalacao de Conjunto Moto-Bomba do tipo su</v>
          </cell>
          <cell r="C316" t="str">
            <v>un</v>
          </cell>
          <cell r="D316">
            <v>0</v>
          </cell>
        </row>
        <row r="317">
          <cell r="A317">
            <v>2000206</v>
          </cell>
          <cell r="B317" t="str">
            <v>Fornecimento e instalacao de Conjunto Moto-Bomba do tipo su</v>
          </cell>
          <cell r="C317" t="str">
            <v>un</v>
          </cell>
          <cell r="D317">
            <v>0</v>
          </cell>
        </row>
        <row r="318">
          <cell r="A318">
            <v>2000207</v>
          </cell>
          <cell r="B318" t="str">
            <v>Fornecimento e instalacao de Conjunto Moto-Bomba do tipo su</v>
          </cell>
          <cell r="C318" t="str">
            <v>un</v>
          </cell>
          <cell r="D318">
            <v>0</v>
          </cell>
        </row>
        <row r="319">
          <cell r="A319">
            <v>2000208</v>
          </cell>
          <cell r="B319" t="str">
            <v>Fornecimento e instalacao de Conjunto Moto-Bomba do tipo su</v>
          </cell>
          <cell r="C319" t="str">
            <v>un</v>
          </cell>
          <cell r="D319">
            <v>0</v>
          </cell>
        </row>
        <row r="320">
          <cell r="A320">
            <v>2000209</v>
          </cell>
          <cell r="B320" t="str">
            <v>Fornecimento e instalacao de Conjunto Moto-Bomba do tipo su</v>
          </cell>
          <cell r="C320" t="str">
            <v>un</v>
          </cell>
          <cell r="D320">
            <v>0</v>
          </cell>
        </row>
        <row r="321">
          <cell r="A321">
            <v>2000210</v>
          </cell>
          <cell r="B321" t="str">
            <v>Fornecimento e instalacao de Conjunto Moto-Bomba do tipo su</v>
          </cell>
          <cell r="C321" t="str">
            <v>un</v>
          </cell>
          <cell r="D321">
            <v>0</v>
          </cell>
        </row>
        <row r="322">
          <cell r="A322">
            <v>2000211</v>
          </cell>
          <cell r="B322" t="str">
            <v>BARRACAO PARA ESCRITORIO DE OBRA - 2A. PARTE</v>
          </cell>
          <cell r="C322" t="str">
            <v>M2</v>
          </cell>
          <cell r="D322">
            <v>80.7</v>
          </cell>
        </row>
        <row r="323">
          <cell r="A323">
            <v>2000212</v>
          </cell>
          <cell r="B323" t="str">
            <v>Assentamento de tubul. PVC c/junta elastica, p/esgoto, diam</v>
          </cell>
          <cell r="C323" t="str">
            <v>m</v>
          </cell>
          <cell r="D323">
            <v>4.9000000000000004</v>
          </cell>
        </row>
        <row r="324">
          <cell r="A324">
            <v>2000213</v>
          </cell>
          <cell r="B324" t="str">
            <v>Assentamento de tubul. PVC c/junta elastica, p/esgoto, diam</v>
          </cell>
          <cell r="C324" t="str">
            <v>m</v>
          </cell>
          <cell r="D324">
            <v>5.82</v>
          </cell>
        </row>
        <row r="325">
          <cell r="A325">
            <v>2000214</v>
          </cell>
          <cell r="B325" t="str">
            <v>CAIXA DAGUA 310L EM FIBRA INSTALADA</v>
          </cell>
          <cell r="C325" t="str">
            <v>UN</v>
          </cell>
          <cell r="D325">
            <v>326</v>
          </cell>
        </row>
        <row r="326">
          <cell r="A326">
            <v>2000215</v>
          </cell>
          <cell r="B326" t="str">
            <v>Preparo manual de ter., compreend. acerto, raspagem eventua</v>
          </cell>
          <cell r="C326" t="str">
            <v>m2</v>
          </cell>
          <cell r="D326">
            <v>2.74</v>
          </cell>
        </row>
        <row r="327">
          <cell r="A327">
            <v>2000217</v>
          </cell>
          <cell r="B327" t="str">
            <v>CERCA C/ 8 FIOS DE ARAME FARPADO E ESTACAS DE CONCRETO</v>
          </cell>
          <cell r="C327" t="str">
            <v>M</v>
          </cell>
          <cell r="D327">
            <v>33.57</v>
          </cell>
        </row>
        <row r="328">
          <cell r="A328">
            <v>2000218</v>
          </cell>
          <cell r="B328" t="str">
            <v>COBERTA EM TELHA DE FIBROCIMENTO CANALETA 49 SOBRE MADEIRA</v>
          </cell>
          <cell r="C328" t="str">
            <v>M2</v>
          </cell>
          <cell r="D328">
            <v>280.37</v>
          </cell>
        </row>
        <row r="329">
          <cell r="A329">
            <v>2000219</v>
          </cell>
          <cell r="B329" t="str">
            <v>COBOGO VENEZIANO DE 50x50CM</v>
          </cell>
          <cell r="C329" t="str">
            <v>M2</v>
          </cell>
          <cell r="D329">
            <v>28.51</v>
          </cell>
        </row>
        <row r="330">
          <cell r="A330">
            <v>2000220</v>
          </cell>
          <cell r="B330" t="str">
            <v>Aterro em mat. de 1a.cat., espalhado p/trator, em camadas d</v>
          </cell>
          <cell r="C330" t="str">
            <v>m3</v>
          </cell>
          <cell r="D330">
            <v>10.11</v>
          </cell>
        </row>
        <row r="331">
          <cell r="A331">
            <v>2000221</v>
          </cell>
          <cell r="B331" t="str">
            <v>DEMOLICAO DE ALVENARIA DE 1/2 VEZ</v>
          </cell>
          <cell r="C331" t="str">
            <v>M3</v>
          </cell>
          <cell r="D331">
            <v>18.28</v>
          </cell>
        </row>
        <row r="332">
          <cell r="A332">
            <v>2000222</v>
          </cell>
          <cell r="B332" t="str">
            <v>DEMOLICAO DE CONCRETO SIMPLES</v>
          </cell>
          <cell r="C332" t="str">
            <v>M3</v>
          </cell>
          <cell r="D332">
            <v>59.41</v>
          </cell>
        </row>
        <row r="333">
          <cell r="A333">
            <v>2000223</v>
          </cell>
          <cell r="B333" t="str">
            <v>ESCAVACAO DE VALA A FRIO EM MATERIAL DE 2a. CATEGORIA ATE 1</v>
          </cell>
          <cell r="C333" t="str">
            <v>M3</v>
          </cell>
          <cell r="D333">
            <v>19.55</v>
          </cell>
        </row>
        <row r="334">
          <cell r="A334">
            <v>2000225</v>
          </cell>
          <cell r="B334" t="str">
            <v>Escavacao mecanica c/trator de lamina, potencia 200cv, em m</v>
          </cell>
          <cell r="C334" t="str">
            <v>m3</v>
          </cell>
          <cell r="D334">
            <v>3.16</v>
          </cell>
        </row>
        <row r="335">
          <cell r="A335">
            <v>2000231</v>
          </cell>
          <cell r="B335" t="str">
            <v>Assentamento de tubul. PVC c/junta elastica, p/esgoto, diam</v>
          </cell>
          <cell r="C335" t="str">
            <v>m</v>
          </cell>
          <cell r="D335">
            <v>3.42</v>
          </cell>
        </row>
        <row r="336">
          <cell r="A336">
            <v>2000232</v>
          </cell>
          <cell r="B336" t="str">
            <v>CARGA E DESCARGA DE TUBOS DE PVC RIGIDO E PVC DEFOFO DN 350</v>
          </cell>
          <cell r="C336" t="str">
            <v>m</v>
          </cell>
          <cell r="D336">
            <v>0.92</v>
          </cell>
        </row>
        <row r="337">
          <cell r="A337">
            <v>2000233</v>
          </cell>
          <cell r="B337" t="str">
            <v>Assentamento de tubul. PVC c/junta elastica, p/esgoto, diam</v>
          </cell>
          <cell r="C337" t="str">
            <v>m</v>
          </cell>
          <cell r="D337">
            <v>4.4400000000000004</v>
          </cell>
        </row>
        <row r="338">
          <cell r="A338">
            <v>2000234</v>
          </cell>
          <cell r="B338" t="str">
            <v>CARGA E DESCARGA DE TUBOS DE PVC RIGIDO E PVC DEFOFO DN 400</v>
          </cell>
          <cell r="C338" t="str">
            <v>m</v>
          </cell>
          <cell r="D338">
            <v>1.05</v>
          </cell>
        </row>
        <row r="339">
          <cell r="A339">
            <v>2000235</v>
          </cell>
          <cell r="B339" t="str">
            <v>Revestimento com gramineas para os taludes externos.</v>
          </cell>
          <cell r="C339" t="str">
            <v>M2</v>
          </cell>
          <cell r="D339">
            <v>15.35</v>
          </cell>
        </row>
        <row r="340">
          <cell r="A340">
            <v>2000236</v>
          </cell>
          <cell r="B340" t="str">
            <v>CARGA E DESCARGA DE TUBOS DE PVC RIGIDO E PVC DEFOFO DN 150</v>
          </cell>
          <cell r="C340" t="str">
            <v>m</v>
          </cell>
          <cell r="D340">
            <v>1.65</v>
          </cell>
        </row>
        <row r="341">
          <cell r="A341">
            <v>2000237</v>
          </cell>
          <cell r="B341" t="str">
            <v>CARGA E DESCARGA DE TUBOS DE PVC RIGIDO E PVC DEFOFO DN 250</v>
          </cell>
          <cell r="C341" t="str">
            <v>m</v>
          </cell>
          <cell r="D341">
            <v>2.89</v>
          </cell>
        </row>
        <row r="342">
          <cell r="A342">
            <v>2000238</v>
          </cell>
          <cell r="B342" t="str">
            <v>Assentamento de tubul. FoFo, c/junta elastica, Diam.de 350m</v>
          </cell>
          <cell r="C342" t="str">
            <v>m</v>
          </cell>
          <cell r="D342">
            <v>9.8800000000000008</v>
          </cell>
        </row>
        <row r="343">
          <cell r="A343">
            <v>2000239</v>
          </cell>
          <cell r="B343" t="str">
            <v>CARGA E DESCARGA DE TUBOS DE PVC RIGIDO E PVC DEFOFO DN 350</v>
          </cell>
          <cell r="C343" t="str">
            <v>m</v>
          </cell>
          <cell r="D343">
            <v>3.86</v>
          </cell>
        </row>
        <row r="344">
          <cell r="A344">
            <v>2000240</v>
          </cell>
          <cell r="B344" t="str">
            <v>Tubo de FoFo ductil, classe K-7, c/junta elastica, Diam. de</v>
          </cell>
          <cell r="C344" t="str">
            <v>m</v>
          </cell>
          <cell r="D344">
            <v>1.07</v>
          </cell>
        </row>
        <row r="345">
          <cell r="A345">
            <v>2000241</v>
          </cell>
          <cell r="B345" t="str">
            <v>CARGA E DESCARGA DE TUBOS DE PVC RIGIDO E PVC DEFOFO DN 400</v>
          </cell>
          <cell r="C345" t="str">
            <v>m</v>
          </cell>
          <cell r="D345">
            <v>4.13</v>
          </cell>
        </row>
        <row r="346">
          <cell r="A346">
            <v>2000242</v>
          </cell>
          <cell r="B346" t="str">
            <v>BARRACAO PARA ESCRITORIO DE OBRA - 3A. PARTE</v>
          </cell>
          <cell r="C346" t="str">
            <v>UN</v>
          </cell>
          <cell r="D346">
            <v>9.2200000000000006</v>
          </cell>
        </row>
        <row r="347">
          <cell r="A347">
            <v>2000243</v>
          </cell>
          <cell r="B347" t="str">
            <v>FORNECIMENTO E ASSENTAMENTO DE CURVA 11o EM FOFO DUCTIL, C/</v>
          </cell>
          <cell r="C347" t="str">
            <v>PC</v>
          </cell>
          <cell r="D347">
            <v>770.39</v>
          </cell>
        </row>
        <row r="348">
          <cell r="A348">
            <v>2000244</v>
          </cell>
          <cell r="B348" t="str">
            <v>ASSENTAMENTO DE CONEXOES EM FERRO FUNDIDO, JUNTA ELASTICA,</v>
          </cell>
          <cell r="C348" t="str">
            <v>PC</v>
          </cell>
          <cell r="D348">
            <v>10.09</v>
          </cell>
        </row>
        <row r="349">
          <cell r="A349">
            <v>2000245</v>
          </cell>
          <cell r="B349" t="str">
            <v>Tubo de FoFo ductil, classe K-7, c/junta elastica, Diam. de</v>
          </cell>
          <cell r="C349" t="str">
            <v>m</v>
          </cell>
          <cell r="D349">
            <v>1.24</v>
          </cell>
        </row>
        <row r="350">
          <cell r="A350">
            <v>2000246</v>
          </cell>
          <cell r="B350" t="str">
            <v>FORNECIMENTO E ASSENTAMENTO DE CURVA 45o EM FOFO JE DN 300M</v>
          </cell>
          <cell r="C350" t="str">
            <v>PC</v>
          </cell>
          <cell r="D350">
            <v>368.69</v>
          </cell>
        </row>
        <row r="351">
          <cell r="A351">
            <v>2000247</v>
          </cell>
          <cell r="B351" t="str">
            <v>ASSENTAMENTO DE CONEXOES EM FERRO FUNDIDO, JUNTA ELASTICA,</v>
          </cell>
          <cell r="C351" t="str">
            <v>PC</v>
          </cell>
          <cell r="D351">
            <v>9.2899999999999991</v>
          </cell>
        </row>
        <row r="352">
          <cell r="A352">
            <v>2000248</v>
          </cell>
          <cell r="B352" t="str">
            <v>FORNECIMENTO E ASSENTAMENTO DE CURVA 45o EM FOFO DUCTIL, C/</v>
          </cell>
          <cell r="C352" t="str">
            <v>PC</v>
          </cell>
          <cell r="D352">
            <v>780.39</v>
          </cell>
        </row>
        <row r="353">
          <cell r="A353">
            <v>2000249</v>
          </cell>
          <cell r="B353" t="str">
            <v>FORNECIMENTO E ASSENTAMENTO DE CURVA 90o EM FOFO DUCTIL, C/</v>
          </cell>
          <cell r="C353" t="str">
            <v>PC</v>
          </cell>
          <cell r="D353">
            <v>725.55</v>
          </cell>
        </row>
        <row r="354">
          <cell r="A354">
            <v>2000250</v>
          </cell>
          <cell r="B354" t="str">
            <v>Assentamento de tubul. FoFo, c/junta elastica, Diam.de 600m</v>
          </cell>
          <cell r="C354" t="str">
            <v>m</v>
          </cell>
          <cell r="D354">
            <v>24.14</v>
          </cell>
        </row>
        <row r="355">
          <cell r="A355">
            <v>2000251</v>
          </cell>
          <cell r="B355" t="str">
            <v>TERMINAL DE LIMPEZA (TL) DIAM. 150MM</v>
          </cell>
          <cell r="C355" t="str">
            <v>UN</v>
          </cell>
          <cell r="D355">
            <v>189.82</v>
          </cell>
        </row>
        <row r="356">
          <cell r="A356">
            <v>2000254</v>
          </cell>
          <cell r="B356" t="str">
            <v>Tubo de concreto armado, Classe A-2, p/esgoto, Diam. de 600</v>
          </cell>
          <cell r="C356" t="str">
            <v>m</v>
          </cell>
          <cell r="D356">
            <v>91.34</v>
          </cell>
        </row>
        <row r="357">
          <cell r="A357">
            <v>2000255</v>
          </cell>
          <cell r="B357" t="str">
            <v>Assentamento de tubul. FoFo, c/junta elastica, Diam.de 700m</v>
          </cell>
          <cell r="C357" t="str">
            <v>m</v>
          </cell>
          <cell r="D357">
            <v>28.36</v>
          </cell>
        </row>
        <row r="358">
          <cell r="A358">
            <v>2000256</v>
          </cell>
          <cell r="B358" t="str">
            <v>Escavacao em solo de 3a. categoria</v>
          </cell>
          <cell r="C358" t="str">
            <v>m3</v>
          </cell>
          <cell r="D358">
            <v>32.78</v>
          </cell>
        </row>
        <row r="359">
          <cell r="A359">
            <v>2000257</v>
          </cell>
          <cell r="B359" t="str">
            <v>Escavacao a ceu aberto, em mat. de 2a. cat.</v>
          </cell>
          <cell r="C359" t="str">
            <v>m3</v>
          </cell>
          <cell r="D359">
            <v>9.82</v>
          </cell>
        </row>
        <row r="360">
          <cell r="A360">
            <v>2000258</v>
          </cell>
          <cell r="B360" t="str">
            <v>Escavacao a ceu aberto, em mat. de 3a. cat.</v>
          </cell>
          <cell r="C360" t="str">
            <v>m3</v>
          </cell>
          <cell r="D360">
            <v>67.41</v>
          </cell>
        </row>
        <row r="361">
          <cell r="A361">
            <v>2000259</v>
          </cell>
          <cell r="B361" t="str">
            <v>Escavacao de vala em material de 3a. categoria entre 1,50m</v>
          </cell>
          <cell r="C361" t="str">
            <v>m3</v>
          </cell>
          <cell r="D361">
            <v>40.6</v>
          </cell>
        </row>
        <row r="362">
          <cell r="A362">
            <v>2000260</v>
          </cell>
          <cell r="B362" t="str">
            <v>Escavacao de vala em material de 3a. categoria ate 1,50m.</v>
          </cell>
          <cell r="C362" t="str">
            <v>m3</v>
          </cell>
          <cell r="D362">
            <v>126.16</v>
          </cell>
        </row>
        <row r="363">
          <cell r="A363">
            <v>2000261</v>
          </cell>
          <cell r="B363" t="str">
            <v>Travessia de rodovia</v>
          </cell>
          <cell r="C363" t="str">
            <v>m</v>
          </cell>
          <cell r="D363">
            <v>0</v>
          </cell>
        </row>
        <row r="364">
          <cell r="A364">
            <v>2000262</v>
          </cell>
          <cell r="B364" t="str">
            <v>Travessia de ferrovia</v>
          </cell>
          <cell r="C364" t="str">
            <v>m</v>
          </cell>
          <cell r="D364">
            <v>0</v>
          </cell>
        </row>
        <row r="365">
          <cell r="A365">
            <v>2000263</v>
          </cell>
          <cell r="B365" t="str">
            <v>Caixa de passeio para ligacao predial.</v>
          </cell>
          <cell r="C365" t="str">
            <v>un</v>
          </cell>
          <cell r="D365">
            <v>45.8</v>
          </cell>
        </row>
        <row r="366">
          <cell r="A366">
            <v>2000264</v>
          </cell>
          <cell r="B366" t="str">
            <v>Revestimento interno das lagoas com manta de polietileno</v>
          </cell>
          <cell r="C366" t="str">
            <v>m2</v>
          </cell>
          <cell r="D366">
            <v>1.39</v>
          </cell>
        </row>
        <row r="367">
          <cell r="A367">
            <v>2000265</v>
          </cell>
          <cell r="B367" t="str">
            <v>Revestimento primario para bermas e area de circulacao</v>
          </cell>
          <cell r="C367" t="str">
            <v>m3</v>
          </cell>
          <cell r="D367">
            <v>44.54</v>
          </cell>
        </row>
        <row r="368">
          <cell r="A368">
            <v>2000266</v>
          </cell>
          <cell r="B368" t="str">
            <v>Fossa septica e filtro anaerobico</v>
          </cell>
          <cell r="C368" t="str">
            <v>vb</v>
          </cell>
          <cell r="D368">
            <v>123418.7</v>
          </cell>
        </row>
        <row r="369">
          <cell r="A369">
            <v>2000267</v>
          </cell>
          <cell r="B369" t="str">
            <v>Tubo de concreto armado, Classe A-2, p/esgoto, Diam. de 800</v>
          </cell>
          <cell r="C369" t="str">
            <v>m</v>
          </cell>
          <cell r="D369">
            <v>206.12</v>
          </cell>
        </row>
        <row r="370">
          <cell r="A370">
            <v>2000268</v>
          </cell>
          <cell r="B370" t="str">
            <v>Tubo de FoFo ductil, classe K-7, c/junta elastica, Diam. de</v>
          </cell>
          <cell r="C370" t="str">
            <v>m</v>
          </cell>
          <cell r="D370">
            <v>350.9</v>
          </cell>
        </row>
        <row r="371">
          <cell r="A371">
            <v>2000269</v>
          </cell>
          <cell r="B371" t="str">
            <v>CARGA E DESCARGA DE TUBOS DE PVC RIGIDO E PVC DEFOFO DN 300</v>
          </cell>
          <cell r="C371" t="str">
            <v>m</v>
          </cell>
          <cell r="D371">
            <v>0.79</v>
          </cell>
        </row>
        <row r="372">
          <cell r="A372">
            <v>2000270</v>
          </cell>
          <cell r="B372" t="str">
            <v>Tubo de Inspecao e Limpeza (TIL) em PVC linha de Esgotament</v>
          </cell>
          <cell r="C372" t="str">
            <v>un</v>
          </cell>
          <cell r="D372">
            <v>204.54</v>
          </cell>
        </row>
        <row r="373">
          <cell r="A373">
            <v>2000271</v>
          </cell>
          <cell r="B373" t="str">
            <v>Tubo de Inspecao e Limpeza (TIL) em PVC linha de Esgotament</v>
          </cell>
          <cell r="C373" t="str">
            <v>un</v>
          </cell>
          <cell r="D373">
            <v>281.73</v>
          </cell>
        </row>
        <row r="374">
          <cell r="A374">
            <v>2000272</v>
          </cell>
          <cell r="B374" t="str">
            <v>Tubo de Inspecao e Limpeza (TIL) em PVC linha de Esgotament</v>
          </cell>
          <cell r="C374" t="str">
            <v>un</v>
          </cell>
          <cell r="D374">
            <v>355.36</v>
          </cell>
        </row>
        <row r="375">
          <cell r="A375">
            <v>2000273</v>
          </cell>
          <cell r="B375" t="str">
            <v>Tubo de Inspecao e Limpeza (TIL) em PVC linha de Esgotament</v>
          </cell>
          <cell r="C375" t="str">
            <v>un</v>
          </cell>
          <cell r="D375">
            <v>427.39</v>
          </cell>
        </row>
        <row r="376">
          <cell r="A376">
            <v>2000274</v>
          </cell>
          <cell r="B376" t="str">
            <v>Poco de visita em aneis de concreto pre-mold., p/esgoto san</v>
          </cell>
          <cell r="C376" t="str">
            <v>un</v>
          </cell>
          <cell r="D376">
            <v>745.61</v>
          </cell>
        </row>
        <row r="377">
          <cell r="A377">
            <v>2000275</v>
          </cell>
          <cell r="B377" t="str">
            <v>Poco de visita em aneis de concreto pre-mold., p/esgoto san</v>
          </cell>
          <cell r="C377" t="str">
            <v>un</v>
          </cell>
          <cell r="D377">
            <v>624.6</v>
          </cell>
        </row>
        <row r="378">
          <cell r="A378">
            <v>2000280</v>
          </cell>
          <cell r="B378" t="str">
            <v>Terminal de Limpeza (TL) em PVC linha de Esgotamento Sanita</v>
          </cell>
          <cell r="C378" t="str">
            <v>un</v>
          </cell>
          <cell r="D378">
            <v>161.97999999999999</v>
          </cell>
        </row>
        <row r="379">
          <cell r="A379">
            <v>2000281</v>
          </cell>
          <cell r="B379" t="str">
            <v>Poco de visita em aneis de concreto pre-mold., p/esgoto san</v>
          </cell>
          <cell r="C379" t="str">
            <v>un</v>
          </cell>
          <cell r="D379">
            <v>363.48</v>
          </cell>
        </row>
        <row r="380">
          <cell r="A380">
            <v>2000282</v>
          </cell>
          <cell r="B380" t="str">
            <v>Poco de visita em aneis de concreto pre-mold., p/esgoto san</v>
          </cell>
          <cell r="C380" t="str">
            <v>un</v>
          </cell>
          <cell r="D380">
            <v>421.64</v>
          </cell>
        </row>
        <row r="381">
          <cell r="A381">
            <v>2000283</v>
          </cell>
          <cell r="B381" t="str">
            <v>Fornecimento e instalacao de Conjunto Moto-Bomba, Hm=4,00 m</v>
          </cell>
          <cell r="C381" t="str">
            <v>un</v>
          </cell>
          <cell r="D381">
            <v>5732.65</v>
          </cell>
        </row>
        <row r="382">
          <cell r="A382">
            <v>2000284</v>
          </cell>
          <cell r="B382" t="str">
            <v>Fornecimento e instalacao de Conjunto Moto-Bomba, Hm=13,10</v>
          </cell>
          <cell r="C382" t="str">
            <v>un</v>
          </cell>
          <cell r="D382">
            <v>10718.7</v>
          </cell>
        </row>
        <row r="383">
          <cell r="A383">
            <v>2000285</v>
          </cell>
          <cell r="B383" t="str">
            <v>Fornecimento e instalacao de Conjunto Moto-Bomba, Hm=9,30 m</v>
          </cell>
          <cell r="C383" t="str">
            <v>un</v>
          </cell>
          <cell r="D383">
            <v>10718.7</v>
          </cell>
        </row>
        <row r="384">
          <cell r="A384">
            <v>2000286</v>
          </cell>
          <cell r="B384" t="str">
            <v>Fornecimento e instalacao de Conjunto Moto-Bomba, Hm=8,00 m</v>
          </cell>
          <cell r="C384" t="str">
            <v>un</v>
          </cell>
          <cell r="D384">
            <v>8680.5</v>
          </cell>
        </row>
        <row r="385">
          <cell r="A385">
            <v>2000287</v>
          </cell>
          <cell r="B385" t="str">
            <v>Fornecimento e instalacao de Conjunto Moto-Bomba, Hm=3,30 m</v>
          </cell>
          <cell r="C385" t="str">
            <v>un</v>
          </cell>
          <cell r="D385">
            <v>8639.7000000000007</v>
          </cell>
        </row>
        <row r="386">
          <cell r="A386">
            <v>2000288</v>
          </cell>
          <cell r="B386" t="str">
            <v>Fornecimento e instalacao de Conjunto Moto-Bomba, Hm=19,80</v>
          </cell>
          <cell r="C386" t="str">
            <v>un</v>
          </cell>
          <cell r="D386">
            <v>16132.5</v>
          </cell>
        </row>
        <row r="387">
          <cell r="A387">
            <v>2000289</v>
          </cell>
          <cell r="B387" t="str">
            <v>Fornecimento e instalacao de Conjunto Moto-Bomba, Hm=7,90 m</v>
          </cell>
          <cell r="C387" t="str">
            <v>un</v>
          </cell>
          <cell r="D387">
            <v>17371.93</v>
          </cell>
        </row>
        <row r="388">
          <cell r="A388">
            <v>2000290</v>
          </cell>
          <cell r="B388" t="str">
            <v>Fornecimento e instalacao de Conjunto Moto-Bomba, Hm=4,00 m</v>
          </cell>
          <cell r="C388" t="str">
            <v>un</v>
          </cell>
          <cell r="D388">
            <v>8639.7000000000007</v>
          </cell>
        </row>
        <row r="389">
          <cell r="A389">
            <v>2000291</v>
          </cell>
          <cell r="B389" t="str">
            <v>Fornecimento e instalacao de Conjunto Moto-Bomba, Hm=7,50 m</v>
          </cell>
          <cell r="C389" t="str">
            <v>un</v>
          </cell>
          <cell r="D389">
            <v>8680.5</v>
          </cell>
        </row>
        <row r="390">
          <cell r="A390">
            <v>2000292</v>
          </cell>
          <cell r="B390" t="str">
            <v>Fornecimento e instalacao de Conjunto Moto-Bomba, Hm=4,30 m</v>
          </cell>
          <cell r="C390" t="str">
            <v>un</v>
          </cell>
          <cell r="D390">
            <v>8639.7000000000007</v>
          </cell>
        </row>
        <row r="391">
          <cell r="A391">
            <v>2000293</v>
          </cell>
          <cell r="B391" t="str">
            <v>Fornecimento e instalacao de Conjunto Moto-Bomba, Hm=4,10 m</v>
          </cell>
          <cell r="C391" t="str">
            <v>un</v>
          </cell>
          <cell r="D391">
            <v>5732.65</v>
          </cell>
        </row>
        <row r="392">
          <cell r="A392">
            <v>2000294</v>
          </cell>
          <cell r="B392" t="str">
            <v>Fornecimento e instalacao de Conjunto Moto-Bomba, Hm=4,80 m</v>
          </cell>
          <cell r="C392" t="str">
            <v>un</v>
          </cell>
          <cell r="D392">
            <v>8639.7000000000007</v>
          </cell>
        </row>
        <row r="393">
          <cell r="A393">
            <v>2000295</v>
          </cell>
          <cell r="B393" t="str">
            <v>Fornecimento e instalacao de Conjunto Moto-Bomba, Hm=5,30 m</v>
          </cell>
          <cell r="C393" t="str">
            <v>un</v>
          </cell>
          <cell r="D393">
            <v>5732.65</v>
          </cell>
        </row>
        <row r="394">
          <cell r="A394">
            <v>2000296</v>
          </cell>
          <cell r="B394" t="str">
            <v>Fornecimento e instalacao de Conjunto Moto-Bomba, Hm=3,30 m</v>
          </cell>
          <cell r="C394" t="str">
            <v>un</v>
          </cell>
          <cell r="D394">
            <v>5732.65</v>
          </cell>
        </row>
        <row r="395">
          <cell r="A395">
            <v>2000297</v>
          </cell>
          <cell r="B395" t="str">
            <v>Fornecimento e instalacao de Conjunto Moto-Bomba, Hm=5,00 m</v>
          </cell>
          <cell r="C395" t="str">
            <v>un</v>
          </cell>
          <cell r="D395">
            <v>8639.7000000000007</v>
          </cell>
        </row>
        <row r="396">
          <cell r="A396">
            <v>2000298</v>
          </cell>
          <cell r="B396" t="str">
            <v>Fornecimento e instalacao de Conjunto Moto-Bomba, Hm=6,60 m</v>
          </cell>
          <cell r="C396" t="str">
            <v>un</v>
          </cell>
          <cell r="D396">
            <v>8680.5</v>
          </cell>
        </row>
        <row r="397">
          <cell r="A397">
            <v>2000299</v>
          </cell>
          <cell r="B397" t="str">
            <v>Fornecimento e instalacao de Conjunto Moto-Bomba, Hm=4,40 m</v>
          </cell>
          <cell r="C397" t="str">
            <v>un</v>
          </cell>
          <cell r="D397">
            <v>8639.7000000000007</v>
          </cell>
        </row>
        <row r="398">
          <cell r="A398">
            <v>2000300</v>
          </cell>
          <cell r="B398" t="str">
            <v>Fornecimento e instalacao de Conjunto Moto-Bomba, Hm=6,70 m</v>
          </cell>
          <cell r="C398" t="str">
            <v>un</v>
          </cell>
          <cell r="D398">
            <v>5732.65</v>
          </cell>
        </row>
        <row r="399">
          <cell r="A399">
            <v>2000301</v>
          </cell>
          <cell r="B399" t="str">
            <v>Fornecimento e instalacao de Conjunto Moto-Bomba, Hm=5,80 m</v>
          </cell>
          <cell r="C399" t="str">
            <v>un</v>
          </cell>
          <cell r="D399">
            <v>5732.65</v>
          </cell>
        </row>
        <row r="400">
          <cell r="A400">
            <v>2000302</v>
          </cell>
          <cell r="B400" t="str">
            <v>Fornecimento e instalacao de Conjunto Moto-Bomba, Hm=4,96 m</v>
          </cell>
          <cell r="C400" t="str">
            <v>un</v>
          </cell>
          <cell r="D400">
            <v>5771.19</v>
          </cell>
        </row>
        <row r="401">
          <cell r="A401">
            <v>2000303</v>
          </cell>
          <cell r="B401" t="str">
            <v>Fornecimento e instalacao de Conjunto Moto-Bomba, Hm=5,70 m</v>
          </cell>
          <cell r="C401" t="str">
            <v>un</v>
          </cell>
          <cell r="D401">
            <v>8639.7000000000007</v>
          </cell>
        </row>
        <row r="402">
          <cell r="A402">
            <v>2000304</v>
          </cell>
          <cell r="B402" t="str">
            <v>Fornecimento e instalacao de Conjunto Moto-Bomba, Hm=21,67</v>
          </cell>
          <cell r="C402" t="str">
            <v>un</v>
          </cell>
          <cell r="D402">
            <v>16171.04</v>
          </cell>
        </row>
        <row r="403">
          <cell r="A403">
            <v>2000305</v>
          </cell>
          <cell r="B403" t="str">
            <v>Fornecimento e instalacao de Conjunto Moto-Bomba, Hm=14,93</v>
          </cell>
          <cell r="C403" t="str">
            <v>un</v>
          </cell>
          <cell r="D403">
            <v>10757.24</v>
          </cell>
        </row>
        <row r="404">
          <cell r="A404">
            <v>2000306</v>
          </cell>
          <cell r="B404" t="str">
            <v>Fornecimento e instalacao de Conjunto Moto-Bomba, Hm=13,04</v>
          </cell>
          <cell r="C404" t="str">
            <v>un</v>
          </cell>
          <cell r="D404">
            <v>10757.24</v>
          </cell>
        </row>
        <row r="405">
          <cell r="A405">
            <v>2000307</v>
          </cell>
          <cell r="B405" t="str">
            <v>Fornecimento e instalacao de Conjunto Moto-Bomba, Hm=5,10 m</v>
          </cell>
          <cell r="C405" t="str">
            <v>un</v>
          </cell>
          <cell r="D405">
            <v>8678.24</v>
          </cell>
        </row>
        <row r="406">
          <cell r="A406">
            <v>2000308</v>
          </cell>
          <cell r="B406" t="str">
            <v>Fornecimento e instalacao de Conjunto Moto-Bomba, Hm=13,33</v>
          </cell>
          <cell r="C406" t="str">
            <v>un</v>
          </cell>
          <cell r="D406">
            <v>15036.24</v>
          </cell>
        </row>
        <row r="407">
          <cell r="A407">
            <v>2000309</v>
          </cell>
          <cell r="B407" t="str">
            <v>Fornecimento e instalacao de Conjunto Moto-Bomba, Hm=28,39</v>
          </cell>
          <cell r="C407" t="str">
            <v>un</v>
          </cell>
          <cell r="D407">
            <v>48032.38</v>
          </cell>
        </row>
        <row r="408">
          <cell r="A408">
            <v>2000310</v>
          </cell>
          <cell r="B408" t="str">
            <v>Fornecimento e instalacao de Conjunto Moto-Bomba, Hm=15,51</v>
          </cell>
          <cell r="C408" t="str">
            <v>un</v>
          </cell>
          <cell r="D408">
            <v>7824.4</v>
          </cell>
        </row>
        <row r="409">
          <cell r="A409">
            <v>2000311</v>
          </cell>
          <cell r="B409" t="str">
            <v>Fornecimento e instalacao de Conjunto Moto-Bomba, Hm=11,08</v>
          </cell>
          <cell r="C409" t="str">
            <v>un</v>
          </cell>
          <cell r="D409">
            <v>10757.24</v>
          </cell>
        </row>
        <row r="410">
          <cell r="A410">
            <v>2000312</v>
          </cell>
          <cell r="B410" t="str">
            <v>Fornecimento e instalacao de Conjunto Moto-Bomba, Hm=8,25m</v>
          </cell>
          <cell r="C410" t="str">
            <v>un</v>
          </cell>
          <cell r="D410">
            <v>5732.65</v>
          </cell>
        </row>
        <row r="411">
          <cell r="A411">
            <v>2000313</v>
          </cell>
          <cell r="B411" t="str">
            <v>Fornecimento e instalacao de Conjunto Moto-Bomba, Hm=11,50m</v>
          </cell>
          <cell r="C411" t="str">
            <v>un</v>
          </cell>
          <cell r="D411">
            <v>2594.56</v>
          </cell>
        </row>
        <row r="412">
          <cell r="A412">
            <v>2000314</v>
          </cell>
          <cell r="B412" t="str">
            <v>Fornecimento e instalacao de Conjunto Moto-Bomba, Hm=6,08 m</v>
          </cell>
          <cell r="C412" t="str">
            <v>un</v>
          </cell>
          <cell r="D412">
            <v>8680.5</v>
          </cell>
        </row>
        <row r="413">
          <cell r="A413">
            <v>2000315</v>
          </cell>
          <cell r="B413" t="str">
            <v>Fornecimento e instalacao de Conjunto Moto-Bomba, Hm=5,40m</v>
          </cell>
          <cell r="C413" t="str">
            <v>un</v>
          </cell>
          <cell r="D413">
            <v>5732.65</v>
          </cell>
        </row>
        <row r="414">
          <cell r="A414">
            <v>2000316</v>
          </cell>
          <cell r="B414" t="str">
            <v>Fornecimento e instalacao de Conjunto Moto-Bomba, Hm=5,20 m</v>
          </cell>
          <cell r="C414" t="str">
            <v>un</v>
          </cell>
          <cell r="D414">
            <v>8678.24</v>
          </cell>
        </row>
        <row r="415">
          <cell r="A415">
            <v>2000317</v>
          </cell>
          <cell r="B415" t="str">
            <v>Fornecimento e instalacao de Conjunto Moto-Bomba, Hm=25,90</v>
          </cell>
          <cell r="C415" t="str">
            <v>un</v>
          </cell>
          <cell r="D415">
            <v>16171.04</v>
          </cell>
        </row>
        <row r="416">
          <cell r="A416">
            <v>2000318</v>
          </cell>
          <cell r="B416" t="str">
            <v>Fornecimento e instalacao de Conjunto Moto-Bomba do tipo su</v>
          </cell>
          <cell r="C416" t="str">
            <v>un</v>
          </cell>
          <cell r="D416">
            <v>2547.5</v>
          </cell>
        </row>
        <row r="417">
          <cell r="A417">
            <v>2000319</v>
          </cell>
          <cell r="B417" t="str">
            <v>Fornecimento e instalacao de Conjunto Moto-Bomba, Hm=7,50 m</v>
          </cell>
          <cell r="C417" t="str">
            <v>un</v>
          </cell>
          <cell r="D417">
            <v>8678.24</v>
          </cell>
        </row>
        <row r="418">
          <cell r="A418">
            <v>2000320</v>
          </cell>
          <cell r="B418" t="str">
            <v>Fornecimento e instalacao de Conjunto Moto-Bomba, Hm=4,00m</v>
          </cell>
          <cell r="C418" t="str">
            <v>un</v>
          </cell>
          <cell r="D418">
            <v>5732.65</v>
          </cell>
        </row>
        <row r="419">
          <cell r="A419">
            <v>2000321</v>
          </cell>
          <cell r="B419" t="str">
            <v>Fornecimento e instalacao de Conjunto Moto-Bomba, Hm=7,10 m</v>
          </cell>
          <cell r="C419" t="str">
            <v>un</v>
          </cell>
          <cell r="D419">
            <v>8680.5</v>
          </cell>
        </row>
        <row r="420">
          <cell r="A420">
            <v>2000322</v>
          </cell>
          <cell r="B420" t="str">
            <v>Fornecimento e instalacao de Conjunto Moto-Bomba, Hm=5,70 m</v>
          </cell>
          <cell r="C420" t="str">
            <v>un</v>
          </cell>
          <cell r="D420">
            <v>8639.7000000000007</v>
          </cell>
        </row>
        <row r="421">
          <cell r="A421">
            <v>2000323</v>
          </cell>
          <cell r="B421" t="str">
            <v>Fornecimento e instalacao de Conjunto Moto-Bomba, Hm=7,45 m</v>
          </cell>
          <cell r="C421" t="str">
            <v>un</v>
          </cell>
          <cell r="D421">
            <v>8680.5</v>
          </cell>
        </row>
        <row r="422">
          <cell r="A422">
            <v>2000324</v>
          </cell>
          <cell r="B422" t="str">
            <v>Fornecimento e instalacao de Conjunto Moto-Bomba, Hm=7,34m</v>
          </cell>
          <cell r="C422" t="str">
            <v>un</v>
          </cell>
          <cell r="D422">
            <v>5732.65</v>
          </cell>
        </row>
        <row r="423">
          <cell r="A423">
            <v>2000325</v>
          </cell>
          <cell r="B423" t="str">
            <v>Fornecimento e instalacao de Conjunto Moto-Bomba, Hm=20,04</v>
          </cell>
          <cell r="C423" t="str">
            <v>un</v>
          </cell>
          <cell r="D423">
            <v>16132.5</v>
          </cell>
        </row>
        <row r="424">
          <cell r="A424">
            <v>2000326</v>
          </cell>
          <cell r="B424" t="str">
            <v>Fornecimento e instalacao de Conjunto Moto-Bomba, Hm=6,20 m</v>
          </cell>
          <cell r="C424" t="str">
            <v>un</v>
          </cell>
          <cell r="D424">
            <v>11649.93</v>
          </cell>
        </row>
        <row r="425">
          <cell r="A425">
            <v>2000327</v>
          </cell>
          <cell r="B425" t="str">
            <v>Fornecimento e instalacao de Conjunto Moto-Bomba, Hm=6,33 m</v>
          </cell>
          <cell r="C425" t="str">
            <v>un</v>
          </cell>
          <cell r="D425">
            <v>11649.93</v>
          </cell>
        </row>
        <row r="426">
          <cell r="A426">
            <v>2000328</v>
          </cell>
          <cell r="B426" t="str">
            <v>Fornecimento e instalacao de Conjunto Moto-Bomba, Hm=26,96</v>
          </cell>
          <cell r="C426" t="str">
            <v>un</v>
          </cell>
          <cell r="D426">
            <v>16132.5</v>
          </cell>
        </row>
        <row r="427">
          <cell r="A427">
            <v>2000329</v>
          </cell>
          <cell r="B427" t="str">
            <v>Fornecimento e instalacao de Aerador Superficial com potenc</v>
          </cell>
          <cell r="C427" t="str">
            <v>un</v>
          </cell>
          <cell r="D427">
            <v>12775</v>
          </cell>
        </row>
        <row r="428">
          <cell r="A428">
            <v>2000330</v>
          </cell>
          <cell r="B428" t="str">
            <v>Fornecimento e instalacao de Aerador Superficial com potenc</v>
          </cell>
          <cell r="C428" t="str">
            <v>un</v>
          </cell>
          <cell r="D428">
            <v>10290</v>
          </cell>
        </row>
        <row r="429">
          <cell r="A429">
            <v>2000331</v>
          </cell>
          <cell r="B429" t="str">
            <v>Fornecimento e instalacao de Aerador Superficial com potenc</v>
          </cell>
          <cell r="C429" t="str">
            <v>un</v>
          </cell>
          <cell r="D429">
            <v>10290</v>
          </cell>
        </row>
        <row r="430">
          <cell r="A430">
            <v>2000332</v>
          </cell>
          <cell r="B430" t="str">
            <v>Fornecimento e instalacao de Aerador Superficial com potenc</v>
          </cell>
          <cell r="C430" t="str">
            <v>un</v>
          </cell>
          <cell r="D430">
            <v>21875</v>
          </cell>
        </row>
        <row r="431">
          <cell r="A431">
            <v>2000333</v>
          </cell>
          <cell r="B431" t="str">
            <v>Fornecimento e instalacao de Aerador Superficial com potenc</v>
          </cell>
          <cell r="C431" t="str">
            <v>un</v>
          </cell>
          <cell r="D431">
            <v>16450</v>
          </cell>
        </row>
        <row r="432">
          <cell r="A432">
            <v>2000334</v>
          </cell>
          <cell r="B432" t="str">
            <v>Fornecimento e instalacao de Aerador Superficial com potenc</v>
          </cell>
          <cell r="C432" t="str">
            <v>un</v>
          </cell>
          <cell r="D432">
            <v>10290</v>
          </cell>
        </row>
        <row r="433">
          <cell r="A433">
            <v>2000335</v>
          </cell>
          <cell r="B433" t="str">
            <v>Fornecimento e instalacao de Aerador Superficial com potenc</v>
          </cell>
          <cell r="C433" t="str">
            <v>un</v>
          </cell>
          <cell r="D433">
            <v>13825</v>
          </cell>
        </row>
        <row r="434">
          <cell r="A434">
            <v>2000336</v>
          </cell>
          <cell r="B434" t="str">
            <v>Fornecimento e instalacao de Aerador Superficial com potenc</v>
          </cell>
          <cell r="C434" t="str">
            <v>un</v>
          </cell>
          <cell r="D434">
            <v>12775</v>
          </cell>
        </row>
        <row r="435">
          <cell r="A435">
            <v>2000337</v>
          </cell>
          <cell r="B435" t="str">
            <v>Fornecimento e assentamento de Selim 150 x 100mm</v>
          </cell>
          <cell r="C435" t="str">
            <v>un</v>
          </cell>
          <cell r="D435">
            <v>14.19</v>
          </cell>
        </row>
        <row r="436">
          <cell r="A436">
            <v>2000338</v>
          </cell>
          <cell r="B436" t="str">
            <v>Fornecimento e assentamento de Selim 200 x 100mm</v>
          </cell>
          <cell r="C436" t="str">
            <v>un</v>
          </cell>
          <cell r="D436">
            <v>25.01</v>
          </cell>
        </row>
        <row r="437">
          <cell r="A437">
            <v>2000339</v>
          </cell>
          <cell r="B437" t="str">
            <v>Fornecimento e assentamento de Selim 250 x 100mm</v>
          </cell>
          <cell r="C437" t="str">
            <v>un</v>
          </cell>
          <cell r="D437">
            <v>29.64</v>
          </cell>
        </row>
        <row r="438">
          <cell r="A438">
            <v>2000340</v>
          </cell>
          <cell r="B438" t="str">
            <v>Fornecimento e assentamento de Selim 300 x 100mm</v>
          </cell>
          <cell r="C438" t="str">
            <v>un</v>
          </cell>
          <cell r="D438">
            <v>36.68</v>
          </cell>
        </row>
        <row r="439">
          <cell r="A439">
            <v>2000341</v>
          </cell>
          <cell r="B439" t="str">
            <v>Ligacao do ramal predial ao tubo de concreto D=400mm.</v>
          </cell>
          <cell r="C439" t="str">
            <v>un</v>
          </cell>
          <cell r="D439">
            <v>43.84</v>
          </cell>
        </row>
        <row r="440">
          <cell r="A440">
            <v>2000342</v>
          </cell>
          <cell r="B440" t="str">
            <v>Ligacao do ramal predial ao tubo de concreto D=500mm.</v>
          </cell>
          <cell r="C440" t="str">
            <v>un</v>
          </cell>
          <cell r="D440">
            <v>56.15</v>
          </cell>
        </row>
        <row r="441">
          <cell r="A441">
            <v>2000343</v>
          </cell>
          <cell r="B441" t="str">
            <v>Tubo PVC p/esgoto sanit., diam. nominal 100mm.</v>
          </cell>
          <cell r="C441" t="str">
            <v>m</v>
          </cell>
          <cell r="D441">
            <v>29.53</v>
          </cell>
        </row>
        <row r="442">
          <cell r="A442">
            <v>2000344</v>
          </cell>
          <cell r="B442" t="str">
            <v>Assentamento de tubul. PVC c/junta elastica, p/esgoto, diam</v>
          </cell>
          <cell r="C442" t="str">
            <v>m</v>
          </cell>
          <cell r="D442">
            <v>1.84</v>
          </cell>
        </row>
        <row r="443">
          <cell r="A443">
            <v>2000345</v>
          </cell>
          <cell r="B443" t="str">
            <v>Cadastro de ligacao domiciliar.</v>
          </cell>
          <cell r="C443" t="str">
            <v>un</v>
          </cell>
          <cell r="D443">
            <v>4.5599999999999996</v>
          </cell>
        </row>
        <row r="444">
          <cell r="A444">
            <v>2000346</v>
          </cell>
          <cell r="B444" t="str">
            <v>Fornecimento de brita</v>
          </cell>
          <cell r="C444" t="str">
            <v>m3</v>
          </cell>
          <cell r="D444">
            <v>81.52</v>
          </cell>
        </row>
        <row r="445">
          <cell r="A445">
            <v>2000347</v>
          </cell>
          <cell r="B445" t="str">
            <v>Poco de cravacao para execucao de travessia subterranea com</v>
          </cell>
          <cell r="C445" t="str">
            <v>un</v>
          </cell>
          <cell r="D445">
            <v>17051.34</v>
          </cell>
        </row>
        <row r="446">
          <cell r="A446">
            <v>2000348</v>
          </cell>
          <cell r="B446" t="str">
            <v>Tubo camisa em concreto armado, Diam. de 1,00m, para traves</v>
          </cell>
          <cell r="C446" t="str">
            <v>m</v>
          </cell>
          <cell r="D446">
            <v>483.52</v>
          </cell>
        </row>
        <row r="447">
          <cell r="A447">
            <v>2000349</v>
          </cell>
          <cell r="B447" t="str">
            <v>Cravacao horizontal de tubo de concreto armado, Diam. de 1,</v>
          </cell>
          <cell r="C447" t="str">
            <v>m</v>
          </cell>
          <cell r="D447">
            <v>524.86</v>
          </cell>
        </row>
        <row r="448">
          <cell r="A448">
            <v>2000350</v>
          </cell>
          <cell r="B448" t="str">
            <v>Caixa com vertedor e stop log de madeira</v>
          </cell>
          <cell r="C448" t="str">
            <v>un</v>
          </cell>
          <cell r="D448">
            <v>1688.74</v>
          </cell>
        </row>
        <row r="449">
          <cell r="A449">
            <v>2000351</v>
          </cell>
          <cell r="B449" t="str">
            <v>Concreto armado Fck 20 MPa</v>
          </cell>
          <cell r="C449" t="str">
            <v>m3</v>
          </cell>
          <cell r="D449">
            <v>1026.29</v>
          </cell>
        </row>
        <row r="450">
          <cell r="A450">
            <v>2000352</v>
          </cell>
          <cell r="B450" t="str">
            <v>Caixa de passagem com stop log de madeira</v>
          </cell>
          <cell r="C450" t="str">
            <v>un</v>
          </cell>
          <cell r="D450">
            <v>1358.34</v>
          </cell>
        </row>
        <row r="451">
          <cell r="A451">
            <v>2000353</v>
          </cell>
          <cell r="B451" t="str">
            <v>Caixa de passagem</v>
          </cell>
          <cell r="C451" t="str">
            <v>un</v>
          </cell>
          <cell r="D451">
            <v>432.3</v>
          </cell>
        </row>
        <row r="452">
          <cell r="A452">
            <v>2000354</v>
          </cell>
          <cell r="B452" t="str">
            <v>Caixa de areia com calhas parshall em concreto armado</v>
          </cell>
          <cell r="C452" t="str">
            <v>un</v>
          </cell>
          <cell r="D452">
            <v>9565.02</v>
          </cell>
        </row>
        <row r="453">
          <cell r="A453">
            <v>2000355</v>
          </cell>
          <cell r="B453" t="str">
            <v>Stop Log em madeira de lei</v>
          </cell>
          <cell r="C453" t="str">
            <v>m2</v>
          </cell>
          <cell r="D453">
            <v>392</v>
          </cell>
        </row>
        <row r="454">
          <cell r="A454">
            <v>2000356</v>
          </cell>
          <cell r="B454" t="str">
            <v>Fornecimento e Montagem de  Tubos, pecas, valvulas e equipa</v>
          </cell>
          <cell r="C454" t="str">
            <v>vba</v>
          </cell>
          <cell r="D454">
            <v>10000</v>
          </cell>
        </row>
        <row r="455">
          <cell r="A455">
            <v>2000357</v>
          </cell>
          <cell r="B455" t="str">
            <v>Entrada e quadro de energia para os conj. Moto-Bomba.</v>
          </cell>
          <cell r="C455" t="str">
            <v>vba</v>
          </cell>
          <cell r="D455">
            <v>7500</v>
          </cell>
        </row>
        <row r="456">
          <cell r="A456">
            <v>2000358</v>
          </cell>
          <cell r="B456" t="str">
            <v>Fornecimento e Montagem de  Tubos, pecas, valvulas e equipa</v>
          </cell>
          <cell r="C456" t="str">
            <v>vba</v>
          </cell>
          <cell r="D456">
            <v>9100</v>
          </cell>
        </row>
        <row r="457">
          <cell r="A457">
            <v>2000359</v>
          </cell>
          <cell r="B457" t="str">
            <v>Entrada e quadro de energia para os conj. Moto-Bomba.</v>
          </cell>
          <cell r="C457" t="str">
            <v>vba</v>
          </cell>
          <cell r="D457">
            <v>6800</v>
          </cell>
        </row>
        <row r="458">
          <cell r="A458">
            <v>2000360</v>
          </cell>
          <cell r="B458" t="str">
            <v>Fornecimento e Montagem de  Tubos, pecas, valvulas e equipa</v>
          </cell>
          <cell r="C458" t="str">
            <v>vba</v>
          </cell>
          <cell r="D458">
            <v>6500</v>
          </cell>
        </row>
        <row r="459">
          <cell r="A459">
            <v>2000361</v>
          </cell>
          <cell r="B459" t="str">
            <v>Entrada e quadro de energia para os conj. Moto-Bomba.</v>
          </cell>
          <cell r="C459" t="str">
            <v>vba</v>
          </cell>
          <cell r="D459">
            <v>4900</v>
          </cell>
        </row>
        <row r="460">
          <cell r="A460">
            <v>2000362</v>
          </cell>
          <cell r="B460" t="str">
            <v>Fornecimento e Montagem de  Tubos, pecas, valvulas e equipa</v>
          </cell>
          <cell r="C460" t="str">
            <v>vba</v>
          </cell>
          <cell r="D460">
            <v>12500</v>
          </cell>
        </row>
        <row r="461">
          <cell r="A461">
            <v>2000363</v>
          </cell>
          <cell r="B461" t="str">
            <v>Entrada e quadro de energia para os conj. Moto-Bomba.</v>
          </cell>
          <cell r="C461" t="str">
            <v>vba</v>
          </cell>
          <cell r="D461">
            <v>9400</v>
          </cell>
        </row>
        <row r="462">
          <cell r="A462">
            <v>2000364</v>
          </cell>
          <cell r="B462" t="str">
            <v>Fornecimento e Montagem de  Tubos, pecas, valvulas e equipa</v>
          </cell>
          <cell r="C462" t="str">
            <v>vba</v>
          </cell>
          <cell r="D462">
            <v>4600</v>
          </cell>
        </row>
        <row r="463">
          <cell r="A463">
            <v>2000365</v>
          </cell>
          <cell r="B463" t="str">
            <v>Entrada e quadro de energia para os conj. Moto-Bomba.</v>
          </cell>
          <cell r="C463" t="str">
            <v>vba</v>
          </cell>
          <cell r="D463">
            <v>3500</v>
          </cell>
        </row>
        <row r="464">
          <cell r="A464">
            <v>2000366</v>
          </cell>
          <cell r="B464" t="str">
            <v>Fornecimento e Montagem de  Tubos, pecas, valvulas e equipa</v>
          </cell>
          <cell r="C464" t="str">
            <v>vba</v>
          </cell>
          <cell r="D464">
            <v>18000</v>
          </cell>
        </row>
        <row r="465">
          <cell r="A465">
            <v>2000367</v>
          </cell>
          <cell r="B465" t="str">
            <v>Entrada e quadro de energia para os conj. Moto-Bomba.</v>
          </cell>
          <cell r="C465" t="str">
            <v>vba</v>
          </cell>
          <cell r="D465">
            <v>13500</v>
          </cell>
        </row>
        <row r="466">
          <cell r="A466">
            <v>2000368</v>
          </cell>
          <cell r="B466" t="str">
            <v>Fornecimento e Montagem de  Tubos, pecas, valvulas e equipa</v>
          </cell>
          <cell r="C466" t="str">
            <v>vba</v>
          </cell>
          <cell r="D466">
            <v>20500</v>
          </cell>
        </row>
        <row r="467">
          <cell r="A467">
            <v>2000369</v>
          </cell>
          <cell r="B467" t="str">
            <v>Entrada e quadro de energia para os conj. Moto-Bomba.</v>
          </cell>
          <cell r="C467" t="str">
            <v>vba</v>
          </cell>
          <cell r="D467">
            <v>15400</v>
          </cell>
        </row>
        <row r="468">
          <cell r="A468">
            <v>2000370</v>
          </cell>
          <cell r="B468" t="str">
            <v>Fornecimento e Montagem de  Tubos, pecas, valvulas e equipa</v>
          </cell>
          <cell r="C468" t="str">
            <v>vba</v>
          </cell>
          <cell r="D468">
            <v>4400</v>
          </cell>
        </row>
        <row r="469">
          <cell r="A469">
            <v>2000371</v>
          </cell>
          <cell r="B469" t="str">
            <v>Entrada e quadro de energia para os conj. Moto-Bomba.</v>
          </cell>
          <cell r="C469" t="str">
            <v>vba</v>
          </cell>
          <cell r="D469">
            <v>3300</v>
          </cell>
        </row>
        <row r="470">
          <cell r="A470">
            <v>2000372</v>
          </cell>
          <cell r="B470" t="str">
            <v>Fornecimento e Montagem de  Tubos, pecas, valvulas e equipa</v>
          </cell>
          <cell r="C470" t="str">
            <v>vba</v>
          </cell>
          <cell r="D470">
            <v>1700</v>
          </cell>
        </row>
        <row r="471">
          <cell r="A471">
            <v>2000373</v>
          </cell>
          <cell r="B471" t="str">
            <v>Entrada e quadro de energia para os conj. Moto-Bomba.</v>
          </cell>
          <cell r="C471" t="str">
            <v>vba</v>
          </cell>
          <cell r="D471">
            <v>1300</v>
          </cell>
        </row>
        <row r="472">
          <cell r="A472">
            <v>2000374</v>
          </cell>
          <cell r="B472" t="str">
            <v>Fornecimento e Montagem de  Tubos, pecas, valvulas e equipa</v>
          </cell>
          <cell r="C472" t="str">
            <v>vba</v>
          </cell>
          <cell r="D472">
            <v>57600</v>
          </cell>
        </row>
        <row r="473">
          <cell r="A473">
            <v>2000375</v>
          </cell>
          <cell r="B473" t="str">
            <v>Entrada e quadro de energia para os conj. Moto-Bomba.</v>
          </cell>
          <cell r="C473" t="str">
            <v>vba</v>
          </cell>
          <cell r="D473">
            <v>43200</v>
          </cell>
        </row>
        <row r="474">
          <cell r="A474">
            <v>2000376</v>
          </cell>
          <cell r="B474" t="str">
            <v>Fornecimento e Montagem de  Tubos, pecas, valvulas e equipa</v>
          </cell>
          <cell r="C474" t="str">
            <v>vba</v>
          </cell>
          <cell r="D474">
            <v>9700</v>
          </cell>
        </row>
        <row r="475">
          <cell r="A475">
            <v>2000377</v>
          </cell>
          <cell r="B475" t="str">
            <v>Entrada e quadro de energia para os conj. Moto-Bomba.</v>
          </cell>
          <cell r="C475" t="str">
            <v>vba</v>
          </cell>
          <cell r="D475">
            <v>7300</v>
          </cell>
        </row>
        <row r="476">
          <cell r="A476">
            <v>2000378</v>
          </cell>
          <cell r="B476" t="str">
            <v>Fornecimento e Montagem de  Tubos, pecas, valvulas e equipa</v>
          </cell>
          <cell r="C476" t="str">
            <v>vba</v>
          </cell>
          <cell r="D476">
            <v>10800</v>
          </cell>
        </row>
        <row r="477">
          <cell r="A477">
            <v>2000379</v>
          </cell>
          <cell r="B477" t="str">
            <v>Entrada e quadro de energia para os conj. Moto-Bomba.</v>
          </cell>
          <cell r="C477" t="str">
            <v>vba</v>
          </cell>
          <cell r="D477">
            <v>8200</v>
          </cell>
        </row>
        <row r="478">
          <cell r="A478">
            <v>2000380</v>
          </cell>
          <cell r="B478" t="str">
            <v>Projeto executivo</v>
          </cell>
          <cell r="C478" t="str">
            <v>vba</v>
          </cell>
          <cell r="D478">
            <v>96393</v>
          </cell>
        </row>
        <row r="479">
          <cell r="A479">
            <v>2000381</v>
          </cell>
          <cell r="B479" t="str">
            <v>Projeto executivo</v>
          </cell>
          <cell r="C479" t="str">
            <v>vba</v>
          </cell>
          <cell r="D479">
            <v>75437</v>
          </cell>
        </row>
        <row r="480">
          <cell r="A480">
            <v>2000382</v>
          </cell>
          <cell r="B480" t="str">
            <v>Projeto executivo</v>
          </cell>
          <cell r="C480" t="str">
            <v>vba</v>
          </cell>
          <cell r="D480">
            <v>62145</v>
          </cell>
        </row>
        <row r="481">
          <cell r="A481">
            <v>2000383</v>
          </cell>
          <cell r="B481" t="str">
            <v>Projeto executivo</v>
          </cell>
          <cell r="C481" t="str">
            <v>vba</v>
          </cell>
          <cell r="D481">
            <v>23375</v>
          </cell>
        </row>
        <row r="482">
          <cell r="A482">
            <v>2000384</v>
          </cell>
          <cell r="B482" t="str">
            <v>Projeto executivo</v>
          </cell>
          <cell r="C482" t="str">
            <v>vba</v>
          </cell>
          <cell r="D482">
            <v>53439</v>
          </cell>
        </row>
        <row r="483">
          <cell r="A483">
            <v>2000385</v>
          </cell>
          <cell r="B483" t="str">
            <v>Projeto executivo</v>
          </cell>
          <cell r="C483" t="str">
            <v>vba</v>
          </cell>
          <cell r="D483">
            <v>14539</v>
          </cell>
        </row>
        <row r="484">
          <cell r="A484">
            <v>2000386</v>
          </cell>
          <cell r="B484" t="str">
            <v>Projeto executivo</v>
          </cell>
          <cell r="C484" t="str">
            <v>vba</v>
          </cell>
          <cell r="D484">
            <v>45540</v>
          </cell>
        </row>
        <row r="485">
          <cell r="A485">
            <v>2000387</v>
          </cell>
          <cell r="B485" t="str">
            <v>Projeto executivo</v>
          </cell>
          <cell r="C485" t="str">
            <v>vba</v>
          </cell>
          <cell r="D485">
            <v>86677</v>
          </cell>
        </row>
        <row r="486">
          <cell r="A486">
            <v>2000388</v>
          </cell>
          <cell r="B486" t="str">
            <v>Projeto executivo</v>
          </cell>
          <cell r="C486" t="str">
            <v>vba</v>
          </cell>
          <cell r="D486">
            <v>31140</v>
          </cell>
        </row>
        <row r="487">
          <cell r="A487">
            <v>2000389</v>
          </cell>
          <cell r="B487" t="str">
            <v>Projeto executivo</v>
          </cell>
          <cell r="C487" t="str">
            <v>vba</v>
          </cell>
          <cell r="D487">
            <v>53307</v>
          </cell>
        </row>
        <row r="488">
          <cell r="A488">
            <v>2000390</v>
          </cell>
          <cell r="B488" t="str">
            <v>Projeto executivo</v>
          </cell>
          <cell r="C488" t="str">
            <v>vba</v>
          </cell>
          <cell r="D488">
            <v>157058.87</v>
          </cell>
        </row>
        <row r="489">
          <cell r="A489">
            <v>2000391</v>
          </cell>
          <cell r="B489" t="str">
            <v>Projeto executivo</v>
          </cell>
          <cell r="C489" t="str">
            <v>vba</v>
          </cell>
          <cell r="D489">
            <v>139515</v>
          </cell>
        </row>
        <row r="490">
          <cell r="A490">
            <v>2000392</v>
          </cell>
          <cell r="B490" t="str">
            <v>Projeto executivo</v>
          </cell>
          <cell r="C490" t="str">
            <v>vba</v>
          </cell>
          <cell r="D490">
            <v>35609</v>
          </cell>
        </row>
        <row r="491">
          <cell r="A491">
            <v>2000393</v>
          </cell>
          <cell r="B491" t="str">
            <v>Projeto executivo</v>
          </cell>
          <cell r="C491" t="str">
            <v>vba</v>
          </cell>
          <cell r="D491">
            <v>74515</v>
          </cell>
        </row>
        <row r="492">
          <cell r="A492">
            <v>2000394</v>
          </cell>
          <cell r="B492" t="str">
            <v>Projeto executivo</v>
          </cell>
          <cell r="C492" t="str">
            <v>vba</v>
          </cell>
          <cell r="D492">
            <v>46335</v>
          </cell>
        </row>
        <row r="493">
          <cell r="A493">
            <v>2000395</v>
          </cell>
          <cell r="B493" t="str">
            <v>Projeto executivo</v>
          </cell>
          <cell r="C493" t="str">
            <v>vba</v>
          </cell>
          <cell r="D493">
            <v>143929</v>
          </cell>
        </row>
        <row r="494">
          <cell r="A494">
            <v>2000396</v>
          </cell>
          <cell r="B494" t="str">
            <v>Projeto executivo</v>
          </cell>
          <cell r="C494" t="str">
            <v>vba</v>
          </cell>
          <cell r="D494">
            <v>37189</v>
          </cell>
        </row>
        <row r="495">
          <cell r="A495">
            <v>2000397</v>
          </cell>
          <cell r="B495" t="str">
            <v>Projeto executivo</v>
          </cell>
          <cell r="C495" t="str">
            <v>vba</v>
          </cell>
          <cell r="D495">
            <v>59165</v>
          </cell>
        </row>
        <row r="496">
          <cell r="A496">
            <v>2000398</v>
          </cell>
          <cell r="B496" t="str">
            <v>Projeto executivo</v>
          </cell>
          <cell r="C496" t="str">
            <v>vba</v>
          </cell>
          <cell r="D496">
            <v>62091</v>
          </cell>
        </row>
        <row r="497">
          <cell r="A497">
            <v>2000399</v>
          </cell>
          <cell r="B497" t="str">
            <v>Projeto executivo</v>
          </cell>
          <cell r="C497" t="str">
            <v>vba</v>
          </cell>
          <cell r="D497">
            <v>27946</v>
          </cell>
        </row>
        <row r="498">
          <cell r="A498">
            <v>2000400</v>
          </cell>
          <cell r="B498" t="str">
            <v>Projeto executivo</v>
          </cell>
          <cell r="C498" t="str">
            <v>vba</v>
          </cell>
          <cell r="D498">
            <v>103617</v>
          </cell>
        </row>
        <row r="499">
          <cell r="A499">
            <v>2000401</v>
          </cell>
          <cell r="B499" t="str">
            <v>Projeto executivo</v>
          </cell>
          <cell r="C499" t="str">
            <v>vba</v>
          </cell>
          <cell r="D499">
            <v>48240</v>
          </cell>
        </row>
        <row r="500">
          <cell r="A500">
            <v>2000403</v>
          </cell>
          <cell r="B500" t="str">
            <v>EMBASAMENTO EM ALVENARIA 1 VEZ</v>
          </cell>
          <cell r="C500" t="str">
            <v>M2</v>
          </cell>
          <cell r="D500">
            <v>30.54</v>
          </cell>
        </row>
        <row r="501">
          <cell r="A501">
            <v>2000404</v>
          </cell>
          <cell r="B501" t="str">
            <v>Escavacao a ceu aberto, em mat. de 3a. cat. acima de 1,50m</v>
          </cell>
          <cell r="C501" t="str">
            <v>m3</v>
          </cell>
          <cell r="D501">
            <v>75.23</v>
          </cell>
        </row>
        <row r="502">
          <cell r="A502">
            <v>2000405</v>
          </cell>
          <cell r="B502" t="str">
            <v>ASSENTAMENTO DE TUBUL. DEFOFO, DIAM. DE 400MM</v>
          </cell>
          <cell r="C502" t="str">
            <v>M</v>
          </cell>
          <cell r="D502">
            <v>5.78</v>
          </cell>
        </row>
        <row r="503">
          <cell r="A503">
            <v>2000406</v>
          </cell>
          <cell r="B503" t="str">
            <v>CARGA E DESCARGA DE TUBOS DE PVC RIGIDO E PVC DEFOFO DN 400</v>
          </cell>
          <cell r="C503" t="str">
            <v>M</v>
          </cell>
          <cell r="D503">
            <v>1.05</v>
          </cell>
        </row>
        <row r="504">
          <cell r="A504">
            <v>2000408</v>
          </cell>
          <cell r="B504" t="str">
            <v>FORNECIMENTO E ASSENTAMENTO DE CURVA 11o30' FOFO JE DN 400M</v>
          </cell>
          <cell r="C504" t="str">
            <v>UN</v>
          </cell>
          <cell r="D504">
            <v>1147.08</v>
          </cell>
        </row>
        <row r="505">
          <cell r="A505">
            <v>2000409</v>
          </cell>
          <cell r="B505" t="str">
            <v>ASSENTAMENTO DE CONEXOES EM FERRO FUNDIDO, JUNTA ELASTICA,</v>
          </cell>
          <cell r="C505" t="str">
            <v>PC</v>
          </cell>
          <cell r="D505">
            <v>10.94</v>
          </cell>
        </row>
        <row r="506">
          <cell r="A506">
            <v>2000410</v>
          </cell>
          <cell r="B506" t="str">
            <v>FORNECIMENTO E ASSENTAMENTO DE CURVA 22o30' FOFO JE DN 400M</v>
          </cell>
          <cell r="C506" t="str">
            <v>UN</v>
          </cell>
          <cell r="D506">
            <v>587.08000000000004</v>
          </cell>
        </row>
        <row r="507">
          <cell r="A507">
            <v>2000411</v>
          </cell>
          <cell r="B507" t="str">
            <v>FORNECIMENTO E ASSENTAMENTO DE CURVA 45o EM FOFO JE DN 400M</v>
          </cell>
          <cell r="C507" t="str">
            <v>PC</v>
          </cell>
          <cell r="D507">
            <v>727.08</v>
          </cell>
        </row>
        <row r="508">
          <cell r="A508">
            <v>2000412</v>
          </cell>
          <cell r="B508" t="str">
            <v>FORNECIMENTO E ASSENTAMENTO DE CURVA 90o FOFO JE DN 400MM</v>
          </cell>
          <cell r="C508" t="str">
            <v>UN</v>
          </cell>
          <cell r="D508">
            <v>1338.51</v>
          </cell>
        </row>
        <row r="509">
          <cell r="A509">
            <v>2000413</v>
          </cell>
          <cell r="B509" t="str">
            <v>PINTURA PVA</v>
          </cell>
          <cell r="C509" t="str">
            <v>M2</v>
          </cell>
          <cell r="D509">
            <v>13.6</v>
          </cell>
        </row>
        <row r="510">
          <cell r="A510">
            <v>2000414</v>
          </cell>
          <cell r="B510" t="str">
            <v>PISO EMBORRACHADO E=3CM, COM REGULARIZACAO</v>
          </cell>
          <cell r="C510" t="str">
            <v>M2</v>
          </cell>
          <cell r="D510">
            <v>60.46</v>
          </cell>
        </row>
        <row r="511">
          <cell r="A511">
            <v>2000415</v>
          </cell>
          <cell r="B511" t="str">
            <v>Poco de visita em alvenaria de tijolo macico, p/esgoto sani</v>
          </cell>
          <cell r="C511" t="str">
            <v>un</v>
          </cell>
          <cell r="D511">
            <v>1616.94</v>
          </cell>
        </row>
        <row r="512">
          <cell r="A512">
            <v>2000416</v>
          </cell>
          <cell r="B512" t="str">
            <v>Poco de visita em alvenaria de tijolo macico, p/esgoto sani</v>
          </cell>
          <cell r="C512" t="str">
            <v>UN</v>
          </cell>
          <cell r="D512">
            <v>1971.63</v>
          </cell>
        </row>
        <row r="513">
          <cell r="A513">
            <v>2000417</v>
          </cell>
          <cell r="B513" t="str">
            <v>Poco de visita em aneis de concreto pre-mold., p/esgoto san</v>
          </cell>
          <cell r="C513" t="str">
            <v>un</v>
          </cell>
          <cell r="D513">
            <v>1428.37</v>
          </cell>
        </row>
        <row r="514">
          <cell r="A514">
            <v>2000418</v>
          </cell>
          <cell r="B514" t="str">
            <v>Poco de visita em aneis de concreto pre-mold., p/esgoto san</v>
          </cell>
          <cell r="C514" t="str">
            <v>un</v>
          </cell>
          <cell r="D514">
            <v>1693.34</v>
          </cell>
        </row>
        <row r="515">
          <cell r="A515">
            <v>2000421</v>
          </cell>
          <cell r="B515" t="str">
            <v>BARRACAO ABERTO - 1a. PARTE</v>
          </cell>
          <cell r="C515" t="str">
            <v>M2</v>
          </cell>
          <cell r="D515">
            <v>63.51</v>
          </cell>
        </row>
        <row r="516">
          <cell r="A516">
            <v>2000422</v>
          </cell>
          <cell r="B516" t="str">
            <v>BARRACAO ABERTO - 2a. PARTE</v>
          </cell>
          <cell r="C516" t="str">
            <v>M2</v>
          </cell>
          <cell r="D516">
            <v>19.78</v>
          </cell>
        </row>
        <row r="517">
          <cell r="A517">
            <v>2000424</v>
          </cell>
          <cell r="B517" t="str">
            <v>TRANSPORTE HORIZONTAL ATE 30M DE MATERIAIS A GRANEL</v>
          </cell>
          <cell r="C517" t="str">
            <v>M3</v>
          </cell>
          <cell r="D517">
            <v>9.7799999999999994</v>
          </cell>
        </row>
        <row r="518">
          <cell r="A518">
            <v>2000425</v>
          </cell>
          <cell r="B518" t="str">
            <v>FORNECIMENTO E ASSENTAMENTO DE TE EM FOFO DUCTIL, C/BOLSAS</v>
          </cell>
          <cell r="C518" t="str">
            <v>PC</v>
          </cell>
          <cell r="D518">
            <v>662.87</v>
          </cell>
        </row>
        <row r="519">
          <cell r="A519">
            <v>2000426</v>
          </cell>
          <cell r="B519" t="str">
            <v>FORNECIMENTO E ASSENTAMENTO DE REGISTRO DE GAVETA TIPO CHAT</v>
          </cell>
          <cell r="C519" t="str">
            <v>PC</v>
          </cell>
          <cell r="D519">
            <v>447.49</v>
          </cell>
        </row>
        <row r="520">
          <cell r="A520">
            <v>2000429</v>
          </cell>
          <cell r="B520" t="str">
            <v>ENVOLTORIA DE AREIA</v>
          </cell>
          <cell r="C520" t="str">
            <v>M3</v>
          </cell>
          <cell r="D520">
            <v>44.03</v>
          </cell>
        </row>
        <row r="521">
          <cell r="A521">
            <v>2000433</v>
          </cell>
          <cell r="B521" t="str">
            <v>CARGA E DESCARGA DE TUBOS DE FERRO FUNDIDO DN 150MM</v>
          </cell>
          <cell r="C521" t="str">
            <v>M</v>
          </cell>
          <cell r="D521">
            <v>1.65</v>
          </cell>
        </row>
        <row r="522">
          <cell r="A522">
            <v>2000434</v>
          </cell>
          <cell r="B522" t="str">
            <v>CARGA E DESCARGA DE TUBPS DE FERRO FUNDIDO DN 250MM</v>
          </cell>
          <cell r="C522" t="str">
            <v>M</v>
          </cell>
          <cell r="D522">
            <v>2.89</v>
          </cell>
        </row>
        <row r="523">
          <cell r="A523">
            <v>2000435</v>
          </cell>
          <cell r="B523" t="str">
            <v>CARGA E DESCARGA DE TUBOS DE FERRO FUNDIDO DN 350MM</v>
          </cell>
          <cell r="C523" t="str">
            <v>M</v>
          </cell>
          <cell r="D523">
            <v>3.86</v>
          </cell>
        </row>
        <row r="524">
          <cell r="A524">
            <v>2000436</v>
          </cell>
          <cell r="B524" t="str">
            <v>CARGA E DESCARGA DE TUBOS DE FERRO FUNDIDO DN 400MM</v>
          </cell>
          <cell r="C524" t="str">
            <v>M</v>
          </cell>
          <cell r="D524">
            <v>4.13</v>
          </cell>
        </row>
        <row r="525">
          <cell r="A525">
            <v>2000437</v>
          </cell>
          <cell r="B525" t="str">
            <v>ASSENTAMENTO DE TUBUL. DEFOFO, DIAM. DE 100MM</v>
          </cell>
          <cell r="C525" t="str">
            <v>M</v>
          </cell>
          <cell r="D525">
            <v>1.22</v>
          </cell>
        </row>
        <row r="526">
          <cell r="A526">
            <v>2000438</v>
          </cell>
          <cell r="B526" t="str">
            <v>CARGA E DESCARGA DE TUBOS DE PVC RIGIDO E PVC DEFOFO DN 100</v>
          </cell>
          <cell r="C526" t="str">
            <v>M</v>
          </cell>
          <cell r="D526">
            <v>0.26</v>
          </cell>
        </row>
        <row r="527">
          <cell r="A527">
            <v>2000439</v>
          </cell>
          <cell r="B527" t="str">
            <v>ASSENTAMENTO DE TUBUL. DEFOFO, DIAM. DE 250MM</v>
          </cell>
          <cell r="C527" t="str">
            <v>M</v>
          </cell>
          <cell r="D527">
            <v>4.8899999999999997</v>
          </cell>
        </row>
        <row r="528">
          <cell r="A528">
            <v>2000440</v>
          </cell>
          <cell r="B528" t="str">
            <v>ALCA DUPLA PREFORMADA TIPO DGD-4541 P/ CABO DE 25MM2</v>
          </cell>
          <cell r="C528" t="str">
            <v>PC</v>
          </cell>
          <cell r="D528">
            <v>13.14</v>
          </cell>
        </row>
        <row r="529">
          <cell r="A529">
            <v>2000441</v>
          </cell>
          <cell r="B529" t="str">
            <v>ALCA PREFORMADA TIPO DGO-4541 P/ CABO DE 25MM2-AL</v>
          </cell>
          <cell r="C529" t="str">
            <v>PC</v>
          </cell>
          <cell r="D529">
            <v>11.14</v>
          </cell>
        </row>
        <row r="530">
          <cell r="A530">
            <v>2000442</v>
          </cell>
          <cell r="B530" t="str">
            <v>ARRUELA QUADRADA GALVANIZADA DE 57x57x5MM FURO DE 18MM</v>
          </cell>
          <cell r="C530" t="str">
            <v>PC</v>
          </cell>
          <cell r="D530">
            <v>0.55000000000000004</v>
          </cell>
        </row>
        <row r="531">
          <cell r="A531">
            <v>2000443</v>
          </cell>
          <cell r="B531" t="str">
            <v>BUCHA E ARRUELA DE PROTECAO EM ALUM. PARA ELETR. DE 2" (PAR</v>
          </cell>
          <cell r="C531" t="str">
            <v>PC</v>
          </cell>
          <cell r="D531">
            <v>7.2</v>
          </cell>
        </row>
        <row r="532">
          <cell r="A532">
            <v>2000444</v>
          </cell>
          <cell r="B532" t="str">
            <v>CABO DE ALUMINIO TIPO CA DE 21MM2</v>
          </cell>
          <cell r="C532" t="str">
            <v>KG</v>
          </cell>
          <cell r="D532">
            <v>22.5</v>
          </cell>
        </row>
        <row r="533">
          <cell r="A533">
            <v>2000445</v>
          </cell>
          <cell r="B533" t="str">
            <v>CABO DE COBRE NU DE 25MM2 TEMPERA MEIO MOLE</v>
          </cell>
          <cell r="C533" t="str">
            <v>KG</v>
          </cell>
          <cell r="D533">
            <v>35</v>
          </cell>
        </row>
        <row r="534">
          <cell r="A534">
            <v>2000446</v>
          </cell>
          <cell r="B534" t="str">
            <v>CABO TIPO SINTENAX ISOLADO PARA 1KV DE 25MM2</v>
          </cell>
          <cell r="C534" t="str">
            <v>M</v>
          </cell>
          <cell r="D534">
            <v>14.58</v>
          </cell>
        </row>
        <row r="535">
          <cell r="A535">
            <v>2000447</v>
          </cell>
          <cell r="B535" t="str">
            <v>CABO TIPO SINTENAX ISOLADO PARA 1KV DE 50MM2</v>
          </cell>
          <cell r="C535" t="str">
            <v>M</v>
          </cell>
          <cell r="D535">
            <v>20.7</v>
          </cell>
        </row>
        <row r="536">
          <cell r="A536">
            <v>2000448</v>
          </cell>
          <cell r="B536" t="str">
            <v>CAIXA DE MEDICAO EM ALUM. TIPO M4 EXTERNA PADRAO CEAL</v>
          </cell>
          <cell r="C536" t="str">
            <v>PC</v>
          </cell>
          <cell r="D536">
            <v>1338</v>
          </cell>
        </row>
        <row r="537">
          <cell r="A537">
            <v>2000449</v>
          </cell>
          <cell r="B537" t="str">
            <v>CHAVE FUSIVEL DE DISTRIBUICAO BASE "B" DE 100A-15KV-10KA</v>
          </cell>
          <cell r="C537" t="str">
            <v>PC</v>
          </cell>
          <cell r="D537">
            <v>208.5</v>
          </cell>
        </row>
        <row r="538">
          <cell r="A538">
            <v>2000450</v>
          </cell>
          <cell r="B538" t="str">
            <v>CONECTOR TIPO CAL "C" 32 A 32 PARA CABO DE 21MM2</v>
          </cell>
          <cell r="C538" t="str">
            <v>PC</v>
          </cell>
          <cell r="D538">
            <v>9.56</v>
          </cell>
        </row>
        <row r="539">
          <cell r="A539">
            <v>2000451</v>
          </cell>
          <cell r="B539" t="str">
            <v>CONECTOR TIPO CAS "E" 49 A 40 PARA CABO DE 25MM2</v>
          </cell>
          <cell r="C539" t="str">
            <v>PC</v>
          </cell>
          <cell r="D539">
            <v>10.52</v>
          </cell>
        </row>
        <row r="540">
          <cell r="A540">
            <v>2000452</v>
          </cell>
          <cell r="B540" t="str">
            <v>CONECTOR TIPO KS PARA CABO DE 25MM2 DE COBRE</v>
          </cell>
          <cell r="C540" t="str">
            <v>PC</v>
          </cell>
          <cell r="D540">
            <v>1.75</v>
          </cell>
        </row>
        <row r="541">
          <cell r="A541">
            <v>2000453</v>
          </cell>
          <cell r="B541" t="str">
            <v>CRUZETA DE CONCRETO ARMADO DE 1900x90x90MM TIPO "T"</v>
          </cell>
          <cell r="C541" t="str">
            <v>PC</v>
          </cell>
          <cell r="D541">
            <v>76</v>
          </cell>
        </row>
        <row r="542">
          <cell r="A542">
            <v>2000454</v>
          </cell>
          <cell r="B542" t="str">
            <v>CURVA DE PVC ROSCADA DE 2"</v>
          </cell>
          <cell r="C542" t="str">
            <v>PC</v>
          </cell>
          <cell r="D542">
            <v>5.88</v>
          </cell>
        </row>
        <row r="543">
          <cell r="A543">
            <v>2000455</v>
          </cell>
          <cell r="B543" t="str">
            <v>DISJUNTOR DE 125A - 380V - 5KA</v>
          </cell>
          <cell r="C543" t="str">
            <v>PC</v>
          </cell>
          <cell r="D543">
            <v>267</v>
          </cell>
        </row>
        <row r="544">
          <cell r="A544">
            <v>2000456</v>
          </cell>
          <cell r="B544" t="str">
            <v>ELETRODUTO DE PVC ROSCADO DE 2" VARA DE 3M</v>
          </cell>
          <cell r="C544" t="str">
            <v>PC</v>
          </cell>
          <cell r="D544">
            <v>28.02</v>
          </cell>
        </row>
        <row r="545">
          <cell r="A545">
            <v>2000457</v>
          </cell>
          <cell r="B545" t="str">
            <v>ELO FUSIVEL DE DISTRIBUICAO TIPO LINE DE 5H</v>
          </cell>
          <cell r="C545" t="str">
            <v>PC</v>
          </cell>
          <cell r="D545">
            <v>6.2</v>
          </cell>
        </row>
        <row r="546">
          <cell r="A546">
            <v>2000458</v>
          </cell>
          <cell r="B546" t="str">
            <v>ESTRIBO DE COMPRESSAO PARA CABO DE AL DE 25 A 54 MM2</v>
          </cell>
          <cell r="C546" t="str">
            <v>PC</v>
          </cell>
          <cell r="D546">
            <v>16.5</v>
          </cell>
        </row>
        <row r="547">
          <cell r="A547">
            <v>2000459</v>
          </cell>
          <cell r="B547" t="str">
            <v>FECHO PARA FITA BANDIT FUSIMEC DE 3/4"</v>
          </cell>
          <cell r="C547" t="str">
            <v>PC</v>
          </cell>
          <cell r="D547">
            <v>2</v>
          </cell>
        </row>
        <row r="548">
          <cell r="A548">
            <v>2000460</v>
          </cell>
          <cell r="B548" t="str">
            <v>FITA BANDIT FUSIMEC DE 3/4" INOXIDAVEL</v>
          </cell>
          <cell r="C548" t="str">
            <v>PC</v>
          </cell>
          <cell r="D548">
            <v>3.49</v>
          </cell>
        </row>
        <row r="549">
          <cell r="A549">
            <v>2000461</v>
          </cell>
          <cell r="B549" t="str">
            <v>GRAMPO DE LINHA VIVA ESTANHADO DE 73x56x24MM</v>
          </cell>
          <cell r="C549" t="str">
            <v>PC</v>
          </cell>
          <cell r="D549">
            <v>6.99</v>
          </cell>
        </row>
        <row r="550">
          <cell r="A550">
            <v>2000462</v>
          </cell>
          <cell r="B550" t="str">
            <v>HASTE DE TERRA ACO COBREADO DE 13x2000MM COM CONECTOR</v>
          </cell>
          <cell r="C550" t="str">
            <v>PC</v>
          </cell>
          <cell r="D550">
            <v>14.5</v>
          </cell>
        </row>
        <row r="551">
          <cell r="A551">
            <v>2000463</v>
          </cell>
          <cell r="B551" t="str">
            <v>ISOLADOR DE PINO TIPO HIT-TOP DE 120x100MM - 15KV-D-60MM</v>
          </cell>
          <cell r="C551" t="str">
            <v>PC</v>
          </cell>
          <cell r="D551">
            <v>7.27</v>
          </cell>
        </row>
        <row r="552">
          <cell r="A552">
            <v>2000464</v>
          </cell>
          <cell r="B552" t="str">
            <v>LACO DE TOPO PREF. UTC-1101 PARA CABO 21MM2 CA</v>
          </cell>
          <cell r="C552" t="str">
            <v>PC</v>
          </cell>
          <cell r="D552">
            <v>4.5</v>
          </cell>
        </row>
        <row r="553">
          <cell r="A553">
            <v>2000465</v>
          </cell>
          <cell r="B553" t="str">
            <v>LACO DE TOPO PREF. UTC-1101 PARA CABO 21MM2 CA</v>
          </cell>
          <cell r="C553" t="str">
            <v>PC</v>
          </cell>
          <cell r="D553">
            <v>4.5</v>
          </cell>
        </row>
        <row r="554">
          <cell r="A554">
            <v>2000466</v>
          </cell>
          <cell r="B554" t="str">
            <v>LUVA DE PVC ROSCADA DE 2"</v>
          </cell>
          <cell r="C554" t="str">
            <v>PC</v>
          </cell>
          <cell r="D554">
            <v>3.5</v>
          </cell>
        </row>
        <row r="555">
          <cell r="A555">
            <v>2000467</v>
          </cell>
          <cell r="B555" t="str">
            <v>PARAFUSO DE MAQUINA RS GALVANIZADO DE M16x300MM 12"</v>
          </cell>
          <cell r="C555" t="str">
            <v>PC</v>
          </cell>
          <cell r="D555">
            <v>16</v>
          </cell>
        </row>
        <row r="556">
          <cell r="A556">
            <v>2000468</v>
          </cell>
          <cell r="B556" t="str">
            <v>PARAFUSO DE MAQUINA RD GALVANIZADO DE M16x350MM 14"</v>
          </cell>
          <cell r="C556" t="str">
            <v>PC</v>
          </cell>
          <cell r="D556">
            <v>4</v>
          </cell>
        </row>
        <row r="557">
          <cell r="A557">
            <v>2000469</v>
          </cell>
          <cell r="B557" t="str">
            <v>PARAFUSO DE MAQUINA RD GALVANIZADO DE M16x400MM 16"</v>
          </cell>
          <cell r="C557" t="str">
            <v>PC</v>
          </cell>
          <cell r="D557">
            <v>18.399999999999999</v>
          </cell>
        </row>
        <row r="558">
          <cell r="A558">
            <v>2000470</v>
          </cell>
          <cell r="B558" t="str">
            <v>PARAFUSO DE MAQUINA RS GALVANIZADO DE M16x250MM 10"</v>
          </cell>
          <cell r="C558" t="str">
            <v>PC</v>
          </cell>
          <cell r="D558">
            <v>3.4</v>
          </cell>
        </row>
        <row r="559">
          <cell r="A559">
            <v>2000471</v>
          </cell>
          <cell r="B559" t="str">
            <v>PARAFUSO DE MAQUINA RS GALVANIZADO DE M16x350MM 14"</v>
          </cell>
          <cell r="C559" t="str">
            <v>PC</v>
          </cell>
          <cell r="D559">
            <v>4</v>
          </cell>
        </row>
        <row r="560">
          <cell r="A560">
            <v>2000472</v>
          </cell>
          <cell r="B560" t="str">
            <v>PARAFUSO DE MAQUINA RS GALVANIZADO DE M16x400MM 16"</v>
          </cell>
          <cell r="C560" t="str">
            <v>PC</v>
          </cell>
          <cell r="D560">
            <v>4.2</v>
          </cell>
        </row>
        <row r="561">
          <cell r="A561">
            <v>2000473</v>
          </cell>
          <cell r="B561" t="str">
            <v>PARA-RAIOS DE DISTRIBUICAO TIPO VALVULA DE 12KV-5KA</v>
          </cell>
          <cell r="C561" t="str">
            <v>PC</v>
          </cell>
          <cell r="D561">
            <v>45</v>
          </cell>
        </row>
        <row r="562">
          <cell r="A562">
            <v>2000474</v>
          </cell>
          <cell r="B562" t="str">
            <v>PINO DE ACO GALVANIZADO ROSCA DE 26MM CAB. DE CHUMBO</v>
          </cell>
          <cell r="C562" t="str">
            <v>PC</v>
          </cell>
          <cell r="D562">
            <v>9.3000000000000007</v>
          </cell>
        </row>
        <row r="563">
          <cell r="A563">
            <v>2000475</v>
          </cell>
          <cell r="B563" t="str">
            <v>POSTE DE CONCRETO ARMADO DUPLO "T" DE 10/300 DAN</v>
          </cell>
          <cell r="C563" t="str">
            <v>PC</v>
          </cell>
          <cell r="D563">
            <v>870</v>
          </cell>
        </row>
        <row r="564">
          <cell r="A564">
            <v>2000476</v>
          </cell>
          <cell r="B564" t="str">
            <v>TERMINAL DE PRESSAO PARA CABO DE 25MM2</v>
          </cell>
          <cell r="C564" t="str">
            <v>PC</v>
          </cell>
          <cell r="D564">
            <v>1.2</v>
          </cell>
        </row>
        <row r="565">
          <cell r="A565">
            <v>2000477</v>
          </cell>
          <cell r="B565" t="str">
            <v>TERMINAL DE PRESSAO PARA CABO DE 50MM2</v>
          </cell>
          <cell r="C565" t="str">
            <v>PC</v>
          </cell>
          <cell r="D565">
            <v>3.9</v>
          </cell>
        </row>
        <row r="566">
          <cell r="A566">
            <v>2000478</v>
          </cell>
          <cell r="B566" t="str">
            <v>LIGACAO DOMICILIAR</v>
          </cell>
          <cell r="C566" t="str">
            <v>UN</v>
          </cell>
          <cell r="D566">
            <v>246</v>
          </cell>
        </row>
        <row r="567">
          <cell r="A567">
            <v>2000479</v>
          </cell>
          <cell r="B567" t="str">
            <v>ASSENTAMENTO DE TUBO PVC PARA ESGOTO DN 100</v>
          </cell>
          <cell r="C567" t="str">
            <v>M</v>
          </cell>
          <cell r="D567">
            <v>1.22</v>
          </cell>
        </row>
        <row r="568">
          <cell r="A568">
            <v>2000480</v>
          </cell>
          <cell r="B568" t="str">
            <v>FORNECIMENTO E ASSENTAMENTO DE CURVA 11o30' EM FOFO DUCTIL,</v>
          </cell>
          <cell r="C568" t="str">
            <v>PC</v>
          </cell>
          <cell r="D568">
            <v>323.39</v>
          </cell>
        </row>
        <row r="569">
          <cell r="A569">
            <v>2000481</v>
          </cell>
          <cell r="B569" t="str">
            <v>FORNECIMENTO E ASSENTAMENTO DE CURVA 22o EM FOFO DUCTIL, C/</v>
          </cell>
          <cell r="C569" t="str">
            <v>PC</v>
          </cell>
          <cell r="D569">
            <v>85.94</v>
          </cell>
        </row>
        <row r="570">
          <cell r="A570">
            <v>2000482</v>
          </cell>
          <cell r="B570" t="str">
            <v>ASSENTAMENTO DE CONEXOES EM FERRO FUNDIDO, JUNTA ELASTICA,</v>
          </cell>
          <cell r="C570" t="str">
            <v>M</v>
          </cell>
          <cell r="D570">
            <v>1.3</v>
          </cell>
        </row>
        <row r="571">
          <cell r="A571">
            <v>2000483</v>
          </cell>
          <cell r="B571" t="str">
            <v>FORNECIMENTO E ASSENTAMENTO DE CURVA 22o30' EM FOFO JE DN 3</v>
          </cell>
          <cell r="C571" t="str">
            <v>PC</v>
          </cell>
          <cell r="D571">
            <v>340.21</v>
          </cell>
        </row>
        <row r="572">
          <cell r="A572">
            <v>2000484</v>
          </cell>
          <cell r="B572" t="str">
            <v>FORNECIMENTO E ASSENTAMENTO DE CURVA 45o EM FOFO JE DN 100M</v>
          </cell>
          <cell r="C572" t="str">
            <v>PC</v>
          </cell>
          <cell r="D572">
            <v>86.14</v>
          </cell>
        </row>
        <row r="573">
          <cell r="A573">
            <v>2000485</v>
          </cell>
          <cell r="B573" t="str">
            <v>FORNECIMENTO E ASSENTAMENTO DE CURVA 90o EM FOFO JE DN 100M</v>
          </cell>
          <cell r="C573" t="str">
            <v>PC</v>
          </cell>
          <cell r="D573">
            <v>86.14</v>
          </cell>
        </row>
        <row r="574">
          <cell r="A574">
            <v>2000486</v>
          </cell>
          <cell r="B574" t="str">
            <v>FORNECIMENTO E ASSENTAMENTO DE CURVA 90o EM FOFO JE DN 300M</v>
          </cell>
          <cell r="C574" t="str">
            <v>PC</v>
          </cell>
          <cell r="D574">
            <v>428.69</v>
          </cell>
        </row>
        <row r="575">
          <cell r="A575">
            <v>2000487</v>
          </cell>
          <cell r="B575" t="str">
            <v>ACERTO E VERIFICACAO DO NIVELAMENTO DE CAVA</v>
          </cell>
          <cell r="C575" t="str">
            <v>M</v>
          </cell>
          <cell r="D575">
            <v>2.74</v>
          </cell>
        </row>
        <row r="576">
          <cell r="A576">
            <v>2000488</v>
          </cell>
          <cell r="B576" t="str">
            <v>TUBO PVC DEFOFO, DIAM. 100MM</v>
          </cell>
          <cell r="C576" t="str">
            <v>M</v>
          </cell>
          <cell r="D576">
            <v>16.68</v>
          </cell>
        </row>
        <row r="577">
          <cell r="A577">
            <v>2000489</v>
          </cell>
          <cell r="B577" t="str">
            <v>TUBO PVC DEFOFO, DIAM. 250MM</v>
          </cell>
          <cell r="C577" t="str">
            <v>M</v>
          </cell>
          <cell r="D577">
            <v>74.88</v>
          </cell>
        </row>
        <row r="578">
          <cell r="A578">
            <v>2000490</v>
          </cell>
          <cell r="B578" t="str">
            <v>TUBO PVC DEFOFO, DIAM. 400MM</v>
          </cell>
          <cell r="C578" t="str">
            <v>M</v>
          </cell>
          <cell r="D578">
            <v>170</v>
          </cell>
        </row>
        <row r="579">
          <cell r="A579">
            <v>2000491</v>
          </cell>
          <cell r="B579" t="str">
            <v>TUBO PVC P/ESGOTO SANIT.,DIAM. NOMINAL 400MM</v>
          </cell>
          <cell r="C579" t="str">
            <v>M</v>
          </cell>
          <cell r="D579">
            <v>93.65</v>
          </cell>
        </row>
        <row r="580">
          <cell r="A580">
            <v>2000492</v>
          </cell>
          <cell r="B580" t="str">
            <v>FORNECIMENTO E ASSENTAMENTO DE TUBULACAO DEFOFO DN 200</v>
          </cell>
          <cell r="C580" t="str">
            <v>M</v>
          </cell>
          <cell r="D580">
            <v>51.07</v>
          </cell>
        </row>
        <row r="581">
          <cell r="A581">
            <v>2000493</v>
          </cell>
          <cell r="B581" t="str">
            <v>ASSENTAMENTO DE TUBOS DE PVC DEFOFO, JUNTA ELEASTICA INTEGR</v>
          </cell>
          <cell r="C581" t="str">
            <v>M</v>
          </cell>
          <cell r="D581">
            <v>2.41</v>
          </cell>
        </row>
        <row r="582">
          <cell r="A582">
            <v>2000494</v>
          </cell>
          <cell r="B582" t="str">
            <v>CARGA E DESCARGA DE TUBOS DE PVC RIGIDO E PVC DEFOFO DN 200</v>
          </cell>
          <cell r="C582" t="str">
            <v>M</v>
          </cell>
          <cell r="D582">
            <v>0.53</v>
          </cell>
        </row>
        <row r="583">
          <cell r="A583">
            <v>2000495</v>
          </cell>
          <cell r="B583" t="str">
            <v>PORTAO DE TUBO E TELA DE ACO GALVANIZADO C/PINTURA ANTI-COR</v>
          </cell>
          <cell r="C583" t="str">
            <v>M2</v>
          </cell>
          <cell r="D583">
            <v>147.01</v>
          </cell>
        </row>
        <row r="584">
          <cell r="A584">
            <v>2000496</v>
          </cell>
          <cell r="B584" t="str">
            <v>FORNECIMENTO E ASSENTAMENTO DE EXTREMIDADE EM PVC C/ BOLSA</v>
          </cell>
          <cell r="C584" t="str">
            <v>PC</v>
          </cell>
          <cell r="D584">
            <v>116.23</v>
          </cell>
        </row>
        <row r="585">
          <cell r="A585">
            <v>2000497</v>
          </cell>
          <cell r="B585" t="str">
            <v>FORNECIMENTO E ASSENTAMENTO DE TUBULACAO PVC CLASSE 15 DN 1</v>
          </cell>
          <cell r="C585" t="str">
            <v>M</v>
          </cell>
          <cell r="D585">
            <v>18.239999999999998</v>
          </cell>
        </row>
        <row r="586">
          <cell r="A586">
            <v>2000498</v>
          </cell>
          <cell r="B586" t="str">
            <v>FORNECIMENTO E ASSENTAMENTO DE TUBULACAO PVC CLASSE 15 DN 5</v>
          </cell>
          <cell r="C586" t="str">
            <v>M</v>
          </cell>
          <cell r="D586">
            <v>5.55</v>
          </cell>
        </row>
        <row r="587">
          <cell r="A587">
            <v>2000499</v>
          </cell>
          <cell r="B587" t="str">
            <v>FORNECIMENTO E ASSENTAMENTO DE TUBULACAO PVC CLASSE 15 DN 7</v>
          </cell>
          <cell r="C587" t="str">
            <v>M</v>
          </cell>
          <cell r="D587">
            <v>10.48</v>
          </cell>
        </row>
        <row r="588">
          <cell r="A588">
            <v>2000500</v>
          </cell>
          <cell r="B588" t="str">
            <v>ENTRADA E QUADRO DE ENERGIA PAARA OS CONJ. MOTO-BOMBA</v>
          </cell>
          <cell r="C588" t="str">
            <v>VB</v>
          </cell>
          <cell r="D588">
            <v>16011.28</v>
          </cell>
        </row>
        <row r="589">
          <cell r="A589">
            <v>2000501</v>
          </cell>
          <cell r="B589" t="str">
            <v>FORNECIMENTO E MONTAGEM DE TUBOS, PECAS, VALVULAS E EQUIPAM</v>
          </cell>
          <cell r="C589" t="str">
            <v>VB</v>
          </cell>
          <cell r="D589">
            <v>11632.05</v>
          </cell>
        </row>
        <row r="590">
          <cell r="A590">
            <v>2000502</v>
          </cell>
          <cell r="B590" t="str">
            <v>FORNECIMENTO E MONTAGEM DE TUBOS, PECAS, VALVULAS E EQUIPAM</v>
          </cell>
          <cell r="C590" t="str">
            <v>VB</v>
          </cell>
          <cell r="D590">
            <v>34160.83</v>
          </cell>
        </row>
        <row r="591">
          <cell r="A591">
            <v>2000503</v>
          </cell>
          <cell r="B591" t="str">
            <v>FORNECIMENTO E MONTAGEM DE TUBOS, PECAS, VALVULAS E EQUIPAM</v>
          </cell>
          <cell r="C591" t="str">
            <v>VB</v>
          </cell>
          <cell r="D591">
            <v>32395.03</v>
          </cell>
        </row>
        <row r="592">
          <cell r="A592">
            <v>2000504</v>
          </cell>
          <cell r="B592" t="str">
            <v>FORNECIMENTO E MONTAGEM DE TUBOS, PECAS, VALVULAS E EQUIPAM</v>
          </cell>
          <cell r="C592" t="str">
            <v>VB</v>
          </cell>
          <cell r="D592">
            <v>11632.05</v>
          </cell>
        </row>
        <row r="593">
          <cell r="A593">
            <v>2000505</v>
          </cell>
          <cell r="B593" t="str">
            <v>FORNECIMENTO E INSTALACAO DE CONJUNTO MOTO-BOMBA RE-AUTOESC</v>
          </cell>
          <cell r="C593" t="str">
            <v>UN</v>
          </cell>
          <cell r="D593">
            <v>19479.87</v>
          </cell>
        </row>
        <row r="594">
          <cell r="A594">
            <v>2000506</v>
          </cell>
          <cell r="B594" t="str">
            <v>FORNECIMENTO E INSTALACAO DE CONJUNTO MOTO-BOMBA RE-AUTOESC</v>
          </cell>
          <cell r="C594" t="str">
            <v>UN</v>
          </cell>
          <cell r="D594">
            <v>24629.200000000001</v>
          </cell>
        </row>
        <row r="595">
          <cell r="A595">
            <v>3000000</v>
          </cell>
          <cell r="B595" t="str">
            <v>Lavatorio de parede c/ torneira metalica de 1/2"</v>
          </cell>
          <cell r="C595" t="str">
            <v>und</v>
          </cell>
          <cell r="D595">
            <v>235.14</v>
          </cell>
        </row>
        <row r="596">
          <cell r="A596">
            <v>3000001</v>
          </cell>
          <cell r="B596" t="str">
            <v>Luminaria florescente 2x40w</v>
          </cell>
          <cell r="C596" t="str">
            <v>und</v>
          </cell>
          <cell r="D596">
            <v>66.63</v>
          </cell>
        </row>
        <row r="597">
          <cell r="A597">
            <v>3000002</v>
          </cell>
          <cell r="B597" t="str">
            <v>Metais(Chuveiro e registro de pressao 25mm c/canopla)</v>
          </cell>
          <cell r="C597" t="str">
            <v>und</v>
          </cell>
          <cell r="D597">
            <v>175.28</v>
          </cell>
        </row>
        <row r="598">
          <cell r="A598">
            <v>3000003</v>
          </cell>
          <cell r="B598" t="str">
            <v>Pintura esmalte</v>
          </cell>
          <cell r="C598" t="str">
            <v>m2</v>
          </cell>
          <cell r="D598">
            <v>10.9</v>
          </cell>
        </row>
        <row r="599">
          <cell r="A599">
            <v>3000004</v>
          </cell>
          <cell r="B599" t="str">
            <v>Ponto de agua 25mm</v>
          </cell>
          <cell r="C599" t="str">
            <v>un</v>
          </cell>
          <cell r="D599">
            <v>35.6</v>
          </cell>
        </row>
        <row r="600">
          <cell r="A600">
            <v>3000005</v>
          </cell>
          <cell r="B600" t="str">
            <v>Ponto de esgoto (100mm e 50mm)</v>
          </cell>
          <cell r="C600" t="str">
            <v>UN</v>
          </cell>
          <cell r="D600">
            <v>90.66</v>
          </cell>
        </row>
        <row r="601">
          <cell r="A601">
            <v>3000006</v>
          </cell>
          <cell r="B601" t="str">
            <v>Ponto de Luz ou forca embutido</v>
          </cell>
          <cell r="C601" t="str">
            <v>UN</v>
          </cell>
          <cell r="D601">
            <v>84.61</v>
          </cell>
        </row>
        <row r="602">
          <cell r="A602">
            <v>3000007</v>
          </cell>
          <cell r="B602" t="str">
            <v>Reboco</v>
          </cell>
          <cell r="C602" t="str">
            <v>M2</v>
          </cell>
          <cell r="D602">
            <v>10.33</v>
          </cell>
        </row>
        <row r="603">
          <cell r="A603">
            <v>3000008</v>
          </cell>
          <cell r="B603" t="str">
            <v>Recomposicao de ligacao</v>
          </cell>
          <cell r="C603" t="str">
            <v>UN</v>
          </cell>
          <cell r="D603">
            <v>23.89</v>
          </cell>
        </row>
        <row r="604">
          <cell r="A604">
            <v>3000009</v>
          </cell>
          <cell r="B604" t="str">
            <v>Transporte manual de qualquer natureza, ate 60m</v>
          </cell>
          <cell r="C604" t="str">
            <v>M3</v>
          </cell>
          <cell r="D604">
            <v>12.12</v>
          </cell>
        </row>
        <row r="605">
          <cell r="A605">
            <v>3000010</v>
          </cell>
          <cell r="B605" t="str">
            <v>Pintura de ligacao - execucao,inclusive ligante</v>
          </cell>
          <cell r="C605" t="str">
            <v>M2</v>
          </cell>
          <cell r="D605">
            <v>0.78</v>
          </cell>
        </row>
        <row r="606">
          <cell r="A606">
            <v>3000011</v>
          </cell>
          <cell r="B606" t="str">
            <v>Argamassa industrializada comum (votomassa ou similar)</v>
          </cell>
          <cell r="C606" t="str">
            <v>KG</v>
          </cell>
          <cell r="D606">
            <v>0.52</v>
          </cell>
        </row>
        <row r="607">
          <cell r="A607">
            <v>3000012</v>
          </cell>
          <cell r="B607" t="str">
            <v>Revestimento em piso e parede c/ceramica 20x20cm (incluindo</v>
          </cell>
          <cell r="C607" t="str">
            <v>M2</v>
          </cell>
          <cell r="D607">
            <v>38.92</v>
          </cell>
        </row>
        <row r="608">
          <cell r="A608">
            <v>3000013</v>
          </cell>
          <cell r="B608" t="str">
            <v>Monovia em perfil "I" com talha manual cap. 1,0T</v>
          </cell>
          <cell r="C608" t="str">
            <v>UN</v>
          </cell>
          <cell r="D608">
            <v>3487.1</v>
          </cell>
        </row>
        <row r="609">
          <cell r="A609">
            <v>3000014</v>
          </cell>
          <cell r="B609" t="str">
            <v>Forma plana p/fundacoes, em compensado resinado 12mm, 02 us</v>
          </cell>
          <cell r="C609" t="str">
            <v>M2</v>
          </cell>
          <cell r="D609">
            <v>36.01</v>
          </cell>
        </row>
        <row r="610">
          <cell r="A610">
            <v>3000015</v>
          </cell>
          <cell r="B610" t="str">
            <v>Fornecimento e assentamento tampao de ferro ductil DN=600mm</v>
          </cell>
          <cell r="C610" t="str">
            <v>UN</v>
          </cell>
          <cell r="D610">
            <v>199.54</v>
          </cell>
        </row>
        <row r="611">
          <cell r="A611">
            <v>2000077</v>
          </cell>
          <cell r="B611" t="str">
            <v>ESCAVACAO A CEU ABERTO, EM MAT. DE 2A. CAT.</v>
          </cell>
          <cell r="C611" t="str">
            <v>m3</v>
          </cell>
          <cell r="D611">
            <v>20.98</v>
          </cell>
        </row>
        <row r="612">
          <cell r="A612">
            <v>2000081</v>
          </cell>
          <cell r="B612" t="str">
            <v>ESCAVACAO A CEU ABERTO, EM MAT. DE 1A. CAT.</v>
          </cell>
          <cell r="C612" t="str">
            <v>m3</v>
          </cell>
          <cell r="D612">
            <v>13.11</v>
          </cell>
        </row>
        <row r="613">
          <cell r="A613">
            <v>2000216</v>
          </cell>
          <cell r="B613" t="str">
            <v>CARGA E DESCARGA MEC. DE MAT. A GRANEL EM CAMINHAO BASCUL.</v>
          </cell>
          <cell r="C613" t="str">
            <v>T</v>
          </cell>
          <cell r="D613">
            <v>1.46</v>
          </cell>
        </row>
        <row r="614">
          <cell r="A614">
            <v>2000224</v>
          </cell>
          <cell r="B614" t="str">
            <v>ESCAVACAO DE VALA NAO ESCORADA, EM MAT. DE 1a. CAT., ATE 1,</v>
          </cell>
          <cell r="C614" t="str">
            <v>M3</v>
          </cell>
          <cell r="D614">
            <v>16.170000000000002</v>
          </cell>
        </row>
        <row r="615">
          <cell r="A615">
            <v>2000226</v>
          </cell>
          <cell r="B615" t="str">
            <v>ESCAVACAO DE VALA NAO ESCORADA, EM MAT. DE 1a. CAT., ENTRE</v>
          </cell>
          <cell r="C615" t="str">
            <v>M3</v>
          </cell>
          <cell r="D615">
            <v>17.78</v>
          </cell>
        </row>
        <row r="616">
          <cell r="A616">
            <v>2000227</v>
          </cell>
          <cell r="B616" t="str">
            <v>ESCAVACAO DE VALA NAO ESCORADA, EM MAT. DE 1a. CAT., ENTRE</v>
          </cell>
          <cell r="C616" t="str">
            <v>M3</v>
          </cell>
          <cell r="D616">
            <v>18.510000000000002</v>
          </cell>
        </row>
        <row r="617">
          <cell r="A617">
            <v>2000228</v>
          </cell>
          <cell r="B617" t="str">
            <v>ESCAVACAO DE VALA NAO ESCORADA, EM MAT. DE 1a. CAT., ENTRE</v>
          </cell>
          <cell r="C617" t="str">
            <v>M3</v>
          </cell>
          <cell r="D617">
            <v>19.670000000000002</v>
          </cell>
        </row>
        <row r="618">
          <cell r="A618">
            <v>2000229</v>
          </cell>
          <cell r="B618" t="str">
            <v>ESCAVACAO MECANICA C/ TRATOR DE LAMINA, POTENCIA 200CV, EM</v>
          </cell>
          <cell r="C618" t="str">
            <v>M3</v>
          </cell>
          <cell r="D618">
            <v>6.28</v>
          </cell>
        </row>
        <row r="619">
          <cell r="A619">
            <v>2000230</v>
          </cell>
          <cell r="B619" t="str">
            <v>Escavacao mecanica c/trator de lamina, potencia 200cv, em m</v>
          </cell>
          <cell r="C619" t="str">
            <v>m3</v>
          </cell>
          <cell r="D619">
            <v>17.59</v>
          </cell>
        </row>
        <row r="620">
          <cell r="A620">
            <v>2000252</v>
          </cell>
          <cell r="B620" t="str">
            <v>TRANSPORTE DE QUALQUER NATUR. C/VELOC. MEDIA DE 15 KM/H EM</v>
          </cell>
          <cell r="C620" t="str">
            <v>TxKM</v>
          </cell>
          <cell r="D620">
            <v>4.55</v>
          </cell>
        </row>
        <row r="621">
          <cell r="A621">
            <v>2000253</v>
          </cell>
          <cell r="B621" t="str">
            <v>TRANSPORTE DE QUALQUER NATUR. C/VELOC. MEDIA DE 15 KM/H EM</v>
          </cell>
          <cell r="C621" t="str">
            <v>TxKM</v>
          </cell>
          <cell r="D621">
            <v>4.55</v>
          </cell>
        </row>
        <row r="622">
          <cell r="A622">
            <v>2000276</v>
          </cell>
          <cell r="B622" t="str">
            <v>ATERRO COMPACTADO A 95%, EM CAMADAS DE 20 CM DE MAT. SOLTO,</v>
          </cell>
          <cell r="C622" t="str">
            <v>M3</v>
          </cell>
          <cell r="D622">
            <v>15.76</v>
          </cell>
        </row>
        <row r="623">
          <cell r="A623">
            <v>2000277</v>
          </cell>
          <cell r="B623" t="str">
            <v>MATERIAL DE JAZIDA PARA ATERROS COM CBR&gt;10, INCLUSIVE AQUIS</v>
          </cell>
          <cell r="C623" t="str">
            <v>M3</v>
          </cell>
          <cell r="D623">
            <v>6.42</v>
          </cell>
        </row>
        <row r="624">
          <cell r="A624">
            <v>2000278</v>
          </cell>
          <cell r="B624" t="str">
            <v>EXECUCAO DE ATERRO, ADENSADO MECANICAMENTE COM ROLO LISO A</v>
          </cell>
          <cell r="C624" t="str">
            <v>M3</v>
          </cell>
          <cell r="D624">
            <v>4.21</v>
          </cell>
        </row>
        <row r="625">
          <cell r="A625">
            <v>2000279</v>
          </cell>
          <cell r="B625" t="str">
            <v>MOMENTO EXTRAORDINARIO DE TRANSPORTE, COM CAMINHAO BASCULAN</v>
          </cell>
          <cell r="C625" t="str">
            <v>M3xKM</v>
          </cell>
          <cell r="D625">
            <v>1.71</v>
          </cell>
        </row>
        <row r="626">
          <cell r="A626">
            <v>2000402</v>
          </cell>
          <cell r="B626" t="str">
            <v>CARGA E DESCARGA MEC. DE ROCHA EM CAMINHAO BASCUL. CAPAC. U</v>
          </cell>
          <cell r="C626" t="str">
            <v>T</v>
          </cell>
          <cell r="D626">
            <v>2.73</v>
          </cell>
        </row>
        <row r="627">
          <cell r="A627">
            <v>2000407</v>
          </cell>
          <cell r="B627" t="str">
            <v>ESCAVACAO E FORNECIMENTO DE SOLO DE JAZIDA</v>
          </cell>
          <cell r="C627" t="str">
            <v>M3</v>
          </cell>
          <cell r="D627">
            <v>6.42</v>
          </cell>
        </row>
        <row r="628">
          <cell r="A628">
            <v>2000419</v>
          </cell>
          <cell r="B628" t="str">
            <v>LANCAMENTO E ESPALHAMENTO DE MATERIAL DE QUALQUER NATUREZA,</v>
          </cell>
          <cell r="C628" t="str">
            <v>M3</v>
          </cell>
          <cell r="D628">
            <v>2.38</v>
          </cell>
        </row>
        <row r="629">
          <cell r="A629">
            <v>2000420</v>
          </cell>
          <cell r="B629" t="str">
            <v>LANCAMENTO E ESPALHAMENTO DE ROCHA</v>
          </cell>
          <cell r="C629" t="str">
            <v>M3</v>
          </cell>
          <cell r="D629">
            <v>2.72</v>
          </cell>
        </row>
        <row r="630">
          <cell r="A630">
            <v>2000423</v>
          </cell>
          <cell r="B630" t="str">
            <v>REATERRO DE VALA/CAVA UTILIZ. VIBRO COMPACTADOR PORTATIL</v>
          </cell>
          <cell r="C630" t="str">
            <v>M3</v>
          </cell>
          <cell r="D630">
            <v>12.09</v>
          </cell>
        </row>
        <row r="631">
          <cell r="A631">
            <v>2000427</v>
          </cell>
          <cell r="B631" t="str">
            <v>CARGA E DESCARGA MEC. DE MAT. A GRANEL EM CAMINHAO BASCUL.</v>
          </cell>
          <cell r="C631" t="str">
            <v>T</v>
          </cell>
          <cell r="D631">
            <v>1.46</v>
          </cell>
        </row>
        <row r="632">
          <cell r="A632">
            <v>2000428</v>
          </cell>
          <cell r="B632" t="str">
            <v>CARGA E DESCARGA MEC. DE MAT. A GRANEL EM CAMINHAO BASCUL.</v>
          </cell>
          <cell r="C632" t="str">
            <v>T</v>
          </cell>
          <cell r="D632">
            <v>1.46</v>
          </cell>
        </row>
        <row r="633">
          <cell r="A633">
            <v>2000430</v>
          </cell>
          <cell r="B633" t="str">
            <v>ESCAVACAO MECANICA C/ TRATOR DE LAMINA, POTENCIA 200CV, EM</v>
          </cell>
          <cell r="C633" t="str">
            <v>M3</v>
          </cell>
          <cell r="D633">
            <v>6.28</v>
          </cell>
        </row>
        <row r="634">
          <cell r="A634">
            <v>2000431</v>
          </cell>
          <cell r="B634" t="str">
            <v>TRANSPORTE DE QUALQUER NATUR. C/VELOC. MEDIA DE 15 KM/H EM</v>
          </cell>
          <cell r="C634" t="str">
            <v>TxKM</v>
          </cell>
          <cell r="D634">
            <v>4.55</v>
          </cell>
        </row>
        <row r="635">
          <cell r="A635">
            <v>2000432</v>
          </cell>
          <cell r="B635" t="str">
            <v>ATERRO COMPACTADO A 95%, EM CAMADAS DE 20 CM DE MAT. SOLTO,</v>
          </cell>
          <cell r="C635" t="str">
            <v>M3</v>
          </cell>
          <cell r="D635">
            <v>15.76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EQUIP"/>
      <sheetName val="INSMATERIAIS"/>
      <sheetName val="INSMÃO"/>
      <sheetName val="equipamento"/>
      <sheetName val="mao de obra"/>
    </sheetNames>
    <sheetDataSet>
      <sheetData sheetId="0">
        <row r="11">
          <cell r="D11" t="str">
            <v>E00102</v>
          </cell>
          <cell r="E11" t="str">
            <v>TRATOR DE ESTEIRA D6D</v>
          </cell>
          <cell r="F11" t="str">
            <v>H</v>
          </cell>
          <cell r="G11">
            <v>118.5</v>
          </cell>
          <cell r="H11">
            <v>52.3</v>
          </cell>
        </row>
        <row r="12">
          <cell r="D12" t="str">
            <v>E00103</v>
          </cell>
          <cell r="E12" t="str">
            <v>TRATOR DE ESTEIRA D8K</v>
          </cell>
          <cell r="F12" t="str">
            <v>H</v>
          </cell>
          <cell r="G12">
            <v>213.46</v>
          </cell>
          <cell r="H12">
            <v>91.89</v>
          </cell>
        </row>
        <row r="13">
          <cell r="D13" t="str">
            <v>E00108</v>
          </cell>
          <cell r="E13" t="str">
            <v>TRATOR DE PNEUS AGRICOLA CBT 2105</v>
          </cell>
          <cell r="F13" t="str">
            <v>H</v>
          </cell>
          <cell r="G13">
            <v>37.299999999999997</v>
          </cell>
          <cell r="H13">
            <v>13.7</v>
          </cell>
        </row>
        <row r="14">
          <cell r="D14" t="str">
            <v>E00133</v>
          </cell>
          <cell r="E14" t="str">
            <v>MOTONIVELADORA 135H</v>
          </cell>
          <cell r="F14" t="str">
            <v>H</v>
          </cell>
          <cell r="G14">
            <v>90.6</v>
          </cell>
          <cell r="H14">
            <v>46</v>
          </cell>
        </row>
        <row r="15">
          <cell r="D15" t="str">
            <v>E00151</v>
          </cell>
          <cell r="E15" t="str">
            <v>CARREGADEIRA FRONTAL 930R</v>
          </cell>
          <cell r="F15" t="str">
            <v>H</v>
          </cell>
          <cell r="G15">
            <v>61.17</v>
          </cell>
          <cell r="H15">
            <v>29.959999999999997</v>
          </cell>
        </row>
        <row r="16">
          <cell r="D16" t="str">
            <v>E00152</v>
          </cell>
          <cell r="E16" t="str">
            <v>CARREGADEIRA FRONTAL 966R</v>
          </cell>
          <cell r="F16" t="str">
            <v>H</v>
          </cell>
          <cell r="G16">
            <v>110.67</v>
          </cell>
          <cell r="H16">
            <v>35.150000000000006</v>
          </cell>
        </row>
        <row r="17">
          <cell r="D17" t="str">
            <v>E00153</v>
          </cell>
          <cell r="E17" t="str">
            <v>CARREGADEIRA 924 CAT</v>
          </cell>
          <cell r="F17" t="str">
            <v>H</v>
          </cell>
          <cell r="G17">
            <v>61.17</v>
          </cell>
          <cell r="H17">
            <v>29.959999999999997</v>
          </cell>
        </row>
        <row r="18">
          <cell r="D18" t="str">
            <v>E00168</v>
          </cell>
          <cell r="E18" t="str">
            <v>RETRO-ESCAVADEIRA E.C 580L</v>
          </cell>
          <cell r="F18" t="str">
            <v>H</v>
          </cell>
          <cell r="G18">
            <v>63</v>
          </cell>
          <cell r="H18">
            <v>33</v>
          </cell>
        </row>
        <row r="19">
          <cell r="D19" t="str">
            <v>E00170</v>
          </cell>
          <cell r="E19" t="str">
            <v>ESCAVADEIRA HIDRAULICA PC200</v>
          </cell>
          <cell r="F19" t="str">
            <v>H</v>
          </cell>
          <cell r="G19">
            <v>180</v>
          </cell>
          <cell r="H19">
            <v>80</v>
          </cell>
        </row>
        <row r="20">
          <cell r="D20" t="str">
            <v>E00171</v>
          </cell>
          <cell r="E20" t="str">
            <v>ESCAVADEIRA HIDRAULICA LIEBHERR</v>
          </cell>
          <cell r="F20" t="str">
            <v>H</v>
          </cell>
          <cell r="G20">
            <v>250</v>
          </cell>
          <cell r="H20">
            <v>125</v>
          </cell>
        </row>
        <row r="21">
          <cell r="D21" t="str">
            <v>E00172</v>
          </cell>
          <cell r="E21" t="str">
            <v>MARTELO ROPEDOR HB2200</v>
          </cell>
          <cell r="F21" t="str">
            <v>H</v>
          </cell>
          <cell r="G21">
            <v>65</v>
          </cell>
          <cell r="H21">
            <v>32.200000000000003</v>
          </cell>
        </row>
        <row r="22">
          <cell r="D22" t="str">
            <v>E99901</v>
          </cell>
          <cell r="E22" t="str">
            <v>ESCAVADEIRA HIDRAULICA LIEBHERR</v>
          </cell>
          <cell r="F22" t="str">
            <v>H</v>
          </cell>
          <cell r="G22">
            <v>174</v>
          </cell>
          <cell r="H22">
            <v>85.17</v>
          </cell>
        </row>
        <row r="23">
          <cell r="D23" t="str">
            <v>E00183</v>
          </cell>
          <cell r="E23" t="str">
            <v>ROLO COMP. AUTOP. CA25 D</v>
          </cell>
          <cell r="F23" t="str">
            <v>H</v>
          </cell>
          <cell r="G23">
            <v>62.6</v>
          </cell>
          <cell r="H23">
            <v>29.2</v>
          </cell>
        </row>
        <row r="24">
          <cell r="D24" t="str">
            <v>E00184</v>
          </cell>
          <cell r="E24" t="str">
            <v>ROLO COMP. AUTOP. PE-DE-CARNEIRO CA-25</v>
          </cell>
          <cell r="F24" t="str">
            <v>H</v>
          </cell>
          <cell r="G24">
            <v>67.7</v>
          </cell>
          <cell r="H24">
            <v>31.62</v>
          </cell>
        </row>
        <row r="25">
          <cell r="D25" t="str">
            <v>E00190</v>
          </cell>
          <cell r="E25" t="str">
            <v>ROLO COMP. AUTO. LISO CA35</v>
          </cell>
          <cell r="F25" t="str">
            <v>H</v>
          </cell>
          <cell r="G25">
            <v>93.9</v>
          </cell>
          <cell r="H25">
            <v>33.79</v>
          </cell>
        </row>
        <row r="26">
          <cell r="D26" t="str">
            <v>E00194</v>
          </cell>
          <cell r="E26" t="str">
            <v>ROLO DE PNEUS AP-30</v>
          </cell>
          <cell r="F26" t="str">
            <v>H</v>
          </cell>
          <cell r="G26">
            <v>62.6</v>
          </cell>
          <cell r="H26">
            <v>29.2</v>
          </cell>
        </row>
        <row r="27">
          <cell r="D27" t="str">
            <v>E00195</v>
          </cell>
          <cell r="E27" t="str">
            <v>ROLO COMPACTADOR DE PNEUS - AP-30</v>
          </cell>
          <cell r="F27" t="str">
            <v>H</v>
          </cell>
          <cell r="G27">
            <v>62.6</v>
          </cell>
          <cell r="H27">
            <v>29.2</v>
          </cell>
        </row>
        <row r="28">
          <cell r="D28" t="str">
            <v>E00196</v>
          </cell>
          <cell r="E28" t="str">
            <v>COMPACT. (PLACA) CM-20</v>
          </cell>
          <cell r="F28" t="str">
            <v>H</v>
          </cell>
          <cell r="G28">
            <v>10.7</v>
          </cell>
          <cell r="H28">
            <v>7.1</v>
          </cell>
        </row>
        <row r="29">
          <cell r="D29" t="str">
            <v>E00203</v>
          </cell>
          <cell r="E29" t="str">
            <v>COMPR. AR PORT. 350PCM</v>
          </cell>
          <cell r="F29" t="str">
            <v>H</v>
          </cell>
          <cell r="G29">
            <v>31.2</v>
          </cell>
          <cell r="H29">
            <v>13.6</v>
          </cell>
        </row>
        <row r="30">
          <cell r="D30" t="str">
            <v>E00205</v>
          </cell>
          <cell r="E30" t="str">
            <v>COMPR. AR PORT. 750PCM</v>
          </cell>
          <cell r="F30" t="str">
            <v>H</v>
          </cell>
          <cell r="G30">
            <v>75</v>
          </cell>
          <cell r="H30">
            <v>24.24</v>
          </cell>
        </row>
        <row r="31">
          <cell r="D31" t="str">
            <v>E00251</v>
          </cell>
          <cell r="E31" t="str">
            <v>DUMPER</v>
          </cell>
          <cell r="F31" t="str">
            <v>H</v>
          </cell>
          <cell r="G31">
            <v>14.98</v>
          </cell>
          <cell r="H31">
            <v>10.78</v>
          </cell>
        </row>
        <row r="32">
          <cell r="D32" t="str">
            <v>E99205</v>
          </cell>
          <cell r="E32" t="str">
            <v>COMPR. AR PORT. 750PCM rev</v>
          </cell>
          <cell r="F32" t="str">
            <v>H</v>
          </cell>
          <cell r="G32">
            <v>69.3</v>
          </cell>
          <cell r="H32">
            <v>0</v>
          </cell>
        </row>
        <row r="33">
          <cell r="D33" t="str">
            <v>E00214</v>
          </cell>
          <cell r="E33" t="str">
            <v>CARRETA PERF. ROC601 653PCM</v>
          </cell>
          <cell r="F33" t="str">
            <v>H</v>
          </cell>
          <cell r="G33">
            <v>38.51</v>
          </cell>
          <cell r="H33">
            <v>20.64</v>
          </cell>
        </row>
        <row r="34">
          <cell r="D34" t="str">
            <v>E99914</v>
          </cell>
          <cell r="E34" t="str">
            <v>CARRETA PERF. ROC601 653PCM rev</v>
          </cell>
          <cell r="F34" t="str">
            <v>H</v>
          </cell>
          <cell r="G34">
            <v>79.599999999999994</v>
          </cell>
          <cell r="H34">
            <v>0</v>
          </cell>
        </row>
        <row r="35">
          <cell r="D35" t="str">
            <v>E00215</v>
          </cell>
          <cell r="E35" t="str">
            <v>PERFURATRIZ MANUAL RH-658 116PCM</v>
          </cell>
          <cell r="F35" t="str">
            <v>H</v>
          </cell>
          <cell r="G35">
            <v>2.4</v>
          </cell>
          <cell r="H35">
            <v>1.8</v>
          </cell>
        </row>
        <row r="36">
          <cell r="D36" t="str">
            <v>E99215</v>
          </cell>
          <cell r="E36" t="str">
            <v>PERFURATRIZ MANUAL RH-658 116PCM rev</v>
          </cell>
          <cell r="F36" t="str">
            <v>H</v>
          </cell>
          <cell r="G36">
            <v>2.4</v>
          </cell>
          <cell r="H36">
            <v>0</v>
          </cell>
        </row>
        <row r="37">
          <cell r="D37" t="str">
            <v>E00225</v>
          </cell>
          <cell r="E37" t="str">
            <v>MARTELO PERF/ROMP. 11222 CBH 4DSC</v>
          </cell>
          <cell r="F37" t="str">
            <v>H</v>
          </cell>
          <cell r="G37">
            <v>3.3</v>
          </cell>
          <cell r="H37">
            <v>2.2000000000000002</v>
          </cell>
        </row>
        <row r="38">
          <cell r="D38" t="str">
            <v>E99225</v>
          </cell>
          <cell r="E38" t="str">
            <v>MARTELO PERF/ROMP. 11222 CBH 4DSC rev</v>
          </cell>
          <cell r="F38" t="str">
            <v>H</v>
          </cell>
          <cell r="G38">
            <v>3.3</v>
          </cell>
          <cell r="H38">
            <v>2.2000000000000002</v>
          </cell>
        </row>
        <row r="39">
          <cell r="D39" t="str">
            <v>E99226</v>
          </cell>
          <cell r="E39" t="str">
            <v>MARTELO HIDRÁULICO HB2200</v>
          </cell>
          <cell r="F39" t="str">
            <v>H</v>
          </cell>
          <cell r="G39">
            <v>23.52</v>
          </cell>
        </row>
        <row r="40">
          <cell r="D40" t="str">
            <v>E00234</v>
          </cell>
          <cell r="E40" t="str">
            <v>CENTRAL (CONCRETO) DOSAD. 60M3/H</v>
          </cell>
          <cell r="F40" t="str">
            <v>H</v>
          </cell>
          <cell r="G40">
            <v>76.099999999999994</v>
          </cell>
          <cell r="H40">
            <v>52.95</v>
          </cell>
        </row>
        <row r="41">
          <cell r="D41" t="str">
            <v>E00243</v>
          </cell>
          <cell r="E41" t="str">
            <v>GUINDASTE PH 45 TON</v>
          </cell>
          <cell r="F41" t="str">
            <v>H</v>
          </cell>
          <cell r="G41">
            <v>40.25</v>
          </cell>
          <cell r="H41">
            <v>28.18</v>
          </cell>
        </row>
        <row r="42">
          <cell r="D42" t="str">
            <v>E00245</v>
          </cell>
          <cell r="E42" t="str">
            <v>GUINDASTE AMERICN (75T)</v>
          </cell>
          <cell r="F42" t="str">
            <v>H</v>
          </cell>
          <cell r="G42">
            <v>280</v>
          </cell>
          <cell r="H42">
            <v>160</v>
          </cell>
        </row>
        <row r="43">
          <cell r="D43" t="str">
            <v>E00250</v>
          </cell>
          <cell r="E43" t="str">
            <v>EMPILADEIRA YALE</v>
          </cell>
          <cell r="F43" t="str">
            <v>H</v>
          </cell>
          <cell r="G43">
            <v>14.98</v>
          </cell>
          <cell r="H43">
            <v>10.78</v>
          </cell>
        </row>
        <row r="44">
          <cell r="D44" t="str">
            <v>E00263</v>
          </cell>
          <cell r="E44" t="str">
            <v>CENTRAL DE BRITAGEM 40-60M3/H</v>
          </cell>
          <cell r="F44" t="str">
            <v>H</v>
          </cell>
          <cell r="G44">
            <v>335.4</v>
          </cell>
          <cell r="H44">
            <v>177.91</v>
          </cell>
        </row>
        <row r="45">
          <cell r="D45" t="str">
            <v>E00299</v>
          </cell>
          <cell r="E45" t="str">
            <v>CAMINHAO PIPA MB 1214 9000LITROS</v>
          </cell>
          <cell r="F45" t="str">
            <v>H</v>
          </cell>
          <cell r="G45">
            <v>28</v>
          </cell>
          <cell r="H45">
            <v>13.4</v>
          </cell>
        </row>
        <row r="46">
          <cell r="D46" t="str">
            <v>E00287</v>
          </cell>
          <cell r="E46" t="str">
            <v>C.CAR.LEVE MBL608D</v>
          </cell>
          <cell r="F46" t="str">
            <v>H</v>
          </cell>
          <cell r="G46">
            <v>26.25</v>
          </cell>
          <cell r="H46">
            <v>7.57</v>
          </cell>
        </row>
        <row r="47">
          <cell r="D47" t="str">
            <v>E00308</v>
          </cell>
          <cell r="E47" t="str">
            <v>ACABADORA DE CONCRETO SL-450</v>
          </cell>
          <cell r="F47" t="str">
            <v>H</v>
          </cell>
          <cell r="G47">
            <v>95</v>
          </cell>
          <cell r="H47">
            <v>66.5</v>
          </cell>
        </row>
        <row r="48">
          <cell r="D48" t="str">
            <v>E00311</v>
          </cell>
          <cell r="E48" t="str">
            <v>BETONEIRA DE 320 LTS (D) C/ ALIMENT.</v>
          </cell>
          <cell r="F48" t="str">
            <v>H</v>
          </cell>
          <cell r="G48">
            <v>4.25</v>
          </cell>
          <cell r="H48">
            <v>2.8</v>
          </cell>
        </row>
        <row r="49">
          <cell r="D49" t="str">
            <v>E00312</v>
          </cell>
          <cell r="E49" t="str">
            <v>BETONEIRA DE 580 LTS (D) C/ ALIMENT.</v>
          </cell>
          <cell r="F49" t="str">
            <v>H</v>
          </cell>
          <cell r="G49">
            <v>6.75</v>
          </cell>
          <cell r="H49">
            <v>4</v>
          </cell>
        </row>
        <row r="50">
          <cell r="D50" t="str">
            <v>E00313</v>
          </cell>
          <cell r="E50" t="str">
            <v>VIBRADOR DE IMERSAO ELETRICO</v>
          </cell>
          <cell r="F50" t="str">
            <v>H</v>
          </cell>
          <cell r="G50">
            <v>1.8</v>
          </cell>
          <cell r="H50">
            <v>1.4</v>
          </cell>
        </row>
        <row r="51">
          <cell r="D51" t="str">
            <v>E00343</v>
          </cell>
          <cell r="E51" t="str">
            <v>BOMBA D`AGUA SUBM. ELET. FLYGHT B-2066</v>
          </cell>
          <cell r="F51" t="str">
            <v>H</v>
          </cell>
          <cell r="G51">
            <v>3</v>
          </cell>
          <cell r="H51">
            <v>2.8</v>
          </cell>
        </row>
        <row r="52">
          <cell r="D52" t="str">
            <v>E00362</v>
          </cell>
          <cell r="E52" t="str">
            <v>GRUPO GERADOR 135 KVA (108 KW)</v>
          </cell>
          <cell r="F52" t="str">
            <v>H</v>
          </cell>
          <cell r="G52">
            <v>21.93</v>
          </cell>
          <cell r="H52">
            <v>5.4</v>
          </cell>
        </row>
        <row r="53">
          <cell r="D53" t="str">
            <v>E00364</v>
          </cell>
          <cell r="E53" t="str">
            <v>GRUPO GERADOR 225 KVA (180 KW)</v>
          </cell>
          <cell r="F53" t="str">
            <v>H</v>
          </cell>
          <cell r="G53">
            <v>43.8</v>
          </cell>
          <cell r="H53">
            <v>10.18</v>
          </cell>
        </row>
        <row r="54">
          <cell r="D54" t="str">
            <v>E00377</v>
          </cell>
          <cell r="E54" t="str">
            <v>CONJUNTO SOLDA OXI-ACETILENO</v>
          </cell>
          <cell r="F54" t="str">
            <v>H</v>
          </cell>
          <cell r="G54">
            <v>1.22</v>
          </cell>
          <cell r="H54">
            <v>0.72</v>
          </cell>
        </row>
        <row r="55">
          <cell r="D55" t="str">
            <v>E00391</v>
          </cell>
          <cell r="E55" t="str">
            <v>SERRA CIRCULAR (MESA) RT-30 12"</v>
          </cell>
          <cell r="F55" t="str">
            <v>H</v>
          </cell>
          <cell r="G55">
            <v>1.5</v>
          </cell>
          <cell r="H55">
            <v>0.9</v>
          </cell>
        </row>
        <row r="56">
          <cell r="D56" t="str">
            <v>E00411</v>
          </cell>
          <cell r="E56" t="str">
            <v>GRADE DE DISCO 24" X 20 DISCO</v>
          </cell>
          <cell r="F56" t="str">
            <v>H</v>
          </cell>
          <cell r="G56">
            <v>2.1</v>
          </cell>
          <cell r="H56">
            <v>1.1000000000000001</v>
          </cell>
        </row>
        <row r="57">
          <cell r="D57" t="str">
            <v>E00432</v>
          </cell>
          <cell r="E57" t="str">
            <v>NIVEL N2</v>
          </cell>
          <cell r="F57" t="str">
            <v>H</v>
          </cell>
          <cell r="G57">
            <v>0.63</v>
          </cell>
          <cell r="H57">
            <v>0.41</v>
          </cell>
        </row>
        <row r="58">
          <cell r="D58" t="str">
            <v>E00435</v>
          </cell>
          <cell r="E58" t="str">
            <v>BALIZA</v>
          </cell>
          <cell r="F58" t="str">
            <v>H</v>
          </cell>
          <cell r="G58">
            <v>0.03</v>
          </cell>
          <cell r="H58">
            <v>0.03</v>
          </cell>
        </row>
        <row r="59">
          <cell r="D59" t="str">
            <v>E00436</v>
          </cell>
          <cell r="E59" t="str">
            <v>UMBRELA</v>
          </cell>
          <cell r="F59" t="str">
            <v>H</v>
          </cell>
          <cell r="G59">
            <v>0.04</v>
          </cell>
          <cell r="H59">
            <v>0.04</v>
          </cell>
        </row>
        <row r="60">
          <cell r="D60" t="str">
            <v>E00437</v>
          </cell>
          <cell r="E60" t="str">
            <v>TRENA</v>
          </cell>
          <cell r="F60" t="str">
            <v>H</v>
          </cell>
          <cell r="G60">
            <v>0.05</v>
          </cell>
          <cell r="H60">
            <v>0.05</v>
          </cell>
        </row>
        <row r="61">
          <cell r="D61" t="str">
            <v>E00441</v>
          </cell>
          <cell r="E61" t="str">
            <v>VEICULO UTILITARIO VW-GOL</v>
          </cell>
          <cell r="F61" t="str">
            <v>H</v>
          </cell>
          <cell r="G61">
            <v>10</v>
          </cell>
          <cell r="H61">
            <v>6</v>
          </cell>
        </row>
        <row r="62">
          <cell r="D62" t="str">
            <v>E00443</v>
          </cell>
          <cell r="E62" t="str">
            <v>CAMIONETE UTILITARIO PICK-UP D-20</v>
          </cell>
          <cell r="F62" t="str">
            <v>H</v>
          </cell>
          <cell r="G62">
            <v>20.5</v>
          </cell>
          <cell r="H62">
            <v>14.5</v>
          </cell>
        </row>
        <row r="63">
          <cell r="D63" t="str">
            <v>E99443</v>
          </cell>
          <cell r="E63" t="str">
            <v>CAMIONETE UTILITARIO PICK-UP D-20 rev</v>
          </cell>
          <cell r="F63" t="str">
            <v>H</v>
          </cell>
          <cell r="G63">
            <v>16.708333333333336</v>
          </cell>
          <cell r="H63">
            <v>0</v>
          </cell>
        </row>
        <row r="64">
          <cell r="D64" t="str">
            <v>E00503</v>
          </cell>
          <cell r="E64" t="str">
            <v>BOMBA/MISTURADOR (BINJE)</v>
          </cell>
          <cell r="F64" t="str">
            <v>H</v>
          </cell>
          <cell r="G64">
            <v>0.93</v>
          </cell>
          <cell r="H64">
            <v>0.93</v>
          </cell>
        </row>
        <row r="65">
          <cell r="D65" t="str">
            <v>E00504</v>
          </cell>
          <cell r="E65" t="str">
            <v>BOMBA BPF (MAC)</v>
          </cell>
          <cell r="F65" t="str">
            <v>H</v>
          </cell>
          <cell r="G65">
            <v>1.06</v>
          </cell>
          <cell r="H65">
            <v>1.06</v>
          </cell>
        </row>
        <row r="66">
          <cell r="D66" t="str">
            <v>E00612</v>
          </cell>
          <cell r="E66" t="str">
            <v>PROJETORA DE CONCRETO CP3 (3M3/H)</v>
          </cell>
          <cell r="F66" t="str">
            <v>H</v>
          </cell>
          <cell r="G66">
            <v>27.5</v>
          </cell>
          <cell r="H66">
            <v>13.2</v>
          </cell>
        </row>
        <row r="67">
          <cell r="D67" t="str">
            <v>E00772</v>
          </cell>
          <cell r="E67" t="str">
            <v>CAMINHAO BASCULANTE MB LK-2318 CAP. 12</v>
          </cell>
          <cell r="F67" t="str">
            <v>H</v>
          </cell>
          <cell r="G67">
            <v>45</v>
          </cell>
          <cell r="H67">
            <v>18.8</v>
          </cell>
        </row>
        <row r="68">
          <cell r="D68" t="str">
            <v>E00776</v>
          </cell>
          <cell r="E68" t="str">
            <v>CAMINHAO MUNCK MB LK-1514 - 11T</v>
          </cell>
          <cell r="F68" t="str">
            <v>H</v>
          </cell>
          <cell r="G68">
            <v>34.799999999999997</v>
          </cell>
          <cell r="H68">
            <v>17.399999999999999</v>
          </cell>
        </row>
        <row r="69">
          <cell r="D69" t="str">
            <v>E00778</v>
          </cell>
          <cell r="E69" t="str">
            <v>CAMINHAO BETONEIRA MB LK-2325</v>
          </cell>
          <cell r="F69" t="str">
            <v>H</v>
          </cell>
          <cell r="G69">
            <v>46.15</v>
          </cell>
          <cell r="H69">
            <v>23.03</v>
          </cell>
        </row>
        <row r="70">
          <cell r="D70" t="str">
            <v>E00781</v>
          </cell>
          <cell r="E70" t="str">
            <v>CAMINHAO CARROCERIA LEVE MB L-710</v>
          </cell>
          <cell r="F70" t="str">
            <v>H</v>
          </cell>
          <cell r="G70">
            <v>32.1</v>
          </cell>
          <cell r="H70">
            <v>13.42</v>
          </cell>
        </row>
        <row r="71">
          <cell r="D71" t="str">
            <v>E00783</v>
          </cell>
          <cell r="E71" t="str">
            <v>CAMINHAO BASCULANTE MB 2423 14m3</v>
          </cell>
          <cell r="F71" t="str">
            <v>H</v>
          </cell>
          <cell r="G71">
            <v>45.5</v>
          </cell>
          <cell r="H71">
            <v>21.6</v>
          </cell>
        </row>
        <row r="72">
          <cell r="D72" t="str">
            <v>E99783</v>
          </cell>
          <cell r="E72" t="str">
            <v>CAMINHAO BASCULANTE MB 2423 14m3 rev</v>
          </cell>
          <cell r="F72" t="str">
            <v>H</v>
          </cell>
          <cell r="G72">
            <v>49.2</v>
          </cell>
          <cell r="H72">
            <v>23.37</v>
          </cell>
        </row>
        <row r="73">
          <cell r="D73" t="str">
            <v>E00805</v>
          </cell>
          <cell r="E73" t="str">
            <v>CAMINHAO CARROC.2318/TRUCK</v>
          </cell>
          <cell r="F73" t="str">
            <v>H</v>
          </cell>
          <cell r="G73">
            <v>48.1</v>
          </cell>
          <cell r="H73">
            <v>20.13</v>
          </cell>
        </row>
        <row r="74">
          <cell r="D74" t="str">
            <v>E00952</v>
          </cell>
          <cell r="E74" t="str">
            <v>CARRO DE MAO</v>
          </cell>
          <cell r="F74" t="str">
            <v>H</v>
          </cell>
          <cell r="G74">
            <v>0.05</v>
          </cell>
          <cell r="H74">
            <v>0.04</v>
          </cell>
        </row>
        <row r="75">
          <cell r="D75" t="str">
            <v>E00953</v>
          </cell>
          <cell r="E75" t="str">
            <v>ESTACAO TOTAL</v>
          </cell>
          <cell r="F75" t="str">
            <v>H</v>
          </cell>
          <cell r="G75">
            <v>10</v>
          </cell>
          <cell r="H75">
            <v>4</v>
          </cell>
        </row>
        <row r="76">
          <cell r="D76" t="str">
            <v>E10119</v>
          </cell>
          <cell r="E76" t="str">
            <v>CAMINHAO MUNCK MB-LK 1113/42</v>
          </cell>
          <cell r="F76" t="str">
            <v>H</v>
          </cell>
          <cell r="G76">
            <v>23.9</v>
          </cell>
          <cell r="H76">
            <v>13.6</v>
          </cell>
        </row>
        <row r="77">
          <cell r="D77" t="str">
            <v>E10120</v>
          </cell>
          <cell r="E77" t="str">
            <v>CAMINHÃO CARROCERIA LEVA MB-L608D</v>
          </cell>
          <cell r="F77" t="str">
            <v>H</v>
          </cell>
          <cell r="G77">
            <v>23.9</v>
          </cell>
          <cell r="H77">
            <v>13.6</v>
          </cell>
        </row>
        <row r="78">
          <cell r="D78" t="str">
            <v>E10136</v>
          </cell>
          <cell r="E78" t="str">
            <v>BETONEIRA DE 580 LTS (D) C/ ALIMENT.</v>
          </cell>
          <cell r="F78" t="str">
            <v>H</v>
          </cell>
          <cell r="G78">
            <v>4.2</v>
          </cell>
          <cell r="H78">
            <v>2.7</v>
          </cell>
        </row>
        <row r="79">
          <cell r="D79" t="str">
            <v>E10137</v>
          </cell>
          <cell r="E79" t="str">
            <v>VIBRADOR DE IMERSAO ELETRICO (AAS 48)</v>
          </cell>
          <cell r="F79" t="str">
            <v>H</v>
          </cell>
          <cell r="G79">
            <v>2.14</v>
          </cell>
          <cell r="H79">
            <v>1.9</v>
          </cell>
        </row>
        <row r="80">
          <cell r="D80" t="str">
            <v>E93007</v>
          </cell>
          <cell r="E80" t="str">
            <v>CENTRAL DE CONCRETO 60M3</v>
          </cell>
          <cell r="F80" t="str">
            <v>H</v>
          </cell>
          <cell r="G80">
            <v>51.269999999999996</v>
          </cell>
          <cell r="H80">
            <v>28.120000000000005</v>
          </cell>
        </row>
        <row r="81">
          <cell r="D81" t="str">
            <v>E93008</v>
          </cell>
          <cell r="E81" t="str">
            <v>POLICORTE</v>
          </cell>
          <cell r="F81" t="str">
            <v>H</v>
          </cell>
          <cell r="G81">
            <v>4.0599999999999996</v>
          </cell>
          <cell r="H81">
            <v>2.15</v>
          </cell>
        </row>
        <row r="82">
          <cell r="D82" t="str">
            <v>E99002</v>
          </cell>
          <cell r="E82" t="str">
            <v>GRUPO GERADOR 60 KVA - ALUGADO</v>
          </cell>
          <cell r="F82" t="str">
            <v>H</v>
          </cell>
          <cell r="G82">
            <v>32.230499673842139</v>
          </cell>
        </row>
        <row r="83">
          <cell r="D83" t="str">
            <v>E99001</v>
          </cell>
          <cell r="E83" t="str">
            <v>TRANSFORMADOR 112,5KVA</v>
          </cell>
          <cell r="F83" t="str">
            <v>H</v>
          </cell>
          <cell r="G83">
            <v>1.1299999999999999</v>
          </cell>
        </row>
        <row r="84">
          <cell r="D84" t="str">
            <v>E95006</v>
          </cell>
          <cell r="E84" t="str">
            <v>CAMINHAO BOMBA COM LANCA</v>
          </cell>
          <cell r="F84" t="str">
            <v>H</v>
          </cell>
          <cell r="G84">
            <v>37.51</v>
          </cell>
          <cell r="H84">
            <v>17.37</v>
          </cell>
        </row>
        <row r="85">
          <cell r="D85" t="str">
            <v>F01051</v>
          </cell>
          <cell r="E85" t="str">
            <v>SECRETARIA</v>
          </cell>
          <cell r="F85" t="str">
            <v>H</v>
          </cell>
          <cell r="G85">
            <v>9.11</v>
          </cell>
        </row>
        <row r="86">
          <cell r="D86" t="str">
            <v>F01075</v>
          </cell>
          <cell r="E86" t="str">
            <v>COSTURADOR</v>
          </cell>
          <cell r="F86" t="str">
            <v>H</v>
          </cell>
          <cell r="G86">
            <v>7</v>
          </cell>
        </row>
        <row r="87">
          <cell r="D87" t="str">
            <v>F01076</v>
          </cell>
          <cell r="E87" t="str">
            <v>VIGILANTE</v>
          </cell>
          <cell r="F87" t="str">
            <v>H</v>
          </cell>
          <cell r="G87">
            <v>4.9930909090909088</v>
          </cell>
        </row>
        <row r="88">
          <cell r="D88" t="str">
            <v>F02001</v>
          </cell>
          <cell r="E88" t="str">
            <v>ENCARREGADO GERAL</v>
          </cell>
          <cell r="F88" t="str">
            <v>H</v>
          </cell>
          <cell r="G88">
            <v>26.053772727272722</v>
          </cell>
        </row>
        <row r="89">
          <cell r="D89" t="str">
            <v>F02002</v>
          </cell>
          <cell r="E89" t="str">
            <v>ENCARREGADO DE SETOR</v>
          </cell>
          <cell r="F89" t="str">
            <v>H</v>
          </cell>
          <cell r="G89">
            <v>11.416363636363636</v>
          </cell>
        </row>
        <row r="90">
          <cell r="D90" t="str">
            <v>F02003</v>
          </cell>
          <cell r="E90" t="str">
            <v>ENCARREGADO DE TURMA</v>
          </cell>
          <cell r="F90" t="str">
            <v>H</v>
          </cell>
          <cell r="G90">
            <v>9.18</v>
          </cell>
        </row>
        <row r="91">
          <cell r="D91" t="str">
            <v>F02004</v>
          </cell>
          <cell r="E91" t="str">
            <v>ENCARREGADO BLASTER</v>
          </cell>
          <cell r="F91" t="str">
            <v>H</v>
          </cell>
          <cell r="G91">
            <v>9.18</v>
          </cell>
        </row>
        <row r="92">
          <cell r="D92" t="str">
            <v>F02015</v>
          </cell>
          <cell r="E92" t="str">
            <v>ENCARREGADO DE PERFURACAO</v>
          </cell>
          <cell r="F92" t="str">
            <v>H</v>
          </cell>
          <cell r="G92">
            <v>15.771261570247932</v>
          </cell>
        </row>
        <row r="93">
          <cell r="D93" t="str">
            <v>F03001</v>
          </cell>
          <cell r="E93" t="str">
            <v>ENCANADOR</v>
          </cell>
          <cell r="F93" t="str">
            <v>H</v>
          </cell>
          <cell r="G93">
            <v>7.0839999999999996</v>
          </cell>
        </row>
        <row r="94">
          <cell r="D94" t="str">
            <v>F03002</v>
          </cell>
          <cell r="E94" t="str">
            <v>ELETRICISTA</v>
          </cell>
          <cell r="F94" t="str">
            <v>H</v>
          </cell>
          <cell r="G94">
            <v>7.0839999999999996</v>
          </cell>
        </row>
        <row r="95">
          <cell r="D95" t="str">
            <v>F03125</v>
          </cell>
          <cell r="E95" t="str">
            <v>APLICADOR</v>
          </cell>
          <cell r="F95" t="str">
            <v>H</v>
          </cell>
          <cell r="G95">
            <v>7.1</v>
          </cell>
        </row>
        <row r="96">
          <cell r="D96" t="str">
            <v>F03003</v>
          </cell>
          <cell r="E96" t="str">
            <v>CARPINTEIRO</v>
          </cell>
          <cell r="F96" t="str">
            <v>H</v>
          </cell>
          <cell r="G96">
            <v>7</v>
          </cell>
        </row>
        <row r="97">
          <cell r="D97" t="str">
            <v>F03004</v>
          </cell>
          <cell r="E97" t="str">
            <v>ARMADOR</v>
          </cell>
          <cell r="F97" t="str">
            <v>H</v>
          </cell>
          <cell r="G97">
            <v>7</v>
          </cell>
        </row>
        <row r="98">
          <cell r="D98" t="str">
            <v>F03005</v>
          </cell>
          <cell r="E98" t="str">
            <v>PEDREIRO</v>
          </cell>
          <cell r="F98" t="str">
            <v>H</v>
          </cell>
          <cell r="G98">
            <v>7</v>
          </cell>
        </row>
        <row r="99">
          <cell r="D99" t="str">
            <v>F03006</v>
          </cell>
          <cell r="E99" t="str">
            <v>TELHADISTA</v>
          </cell>
          <cell r="F99" t="str">
            <v>H</v>
          </cell>
          <cell r="G99">
            <v>7.0839999999999996</v>
          </cell>
        </row>
        <row r="100">
          <cell r="D100" t="str">
            <v>F03007</v>
          </cell>
          <cell r="E100" t="str">
            <v>PINTOR</v>
          </cell>
          <cell r="F100" t="str">
            <v>H</v>
          </cell>
          <cell r="G100">
            <v>7.0839999999999996</v>
          </cell>
        </row>
        <row r="101">
          <cell r="D101" t="str">
            <v>F03010</v>
          </cell>
          <cell r="E101" t="str">
            <v>SERVENTE</v>
          </cell>
          <cell r="F101" t="str">
            <v>H</v>
          </cell>
          <cell r="G101">
            <v>3.42</v>
          </cell>
        </row>
        <row r="102">
          <cell r="D102" t="str">
            <v>F03011</v>
          </cell>
          <cell r="E102" t="str">
            <v>JARDINEIRO</v>
          </cell>
          <cell r="F102" t="str">
            <v>H</v>
          </cell>
          <cell r="G102">
            <v>7.0839999999999996</v>
          </cell>
        </row>
        <row r="103">
          <cell r="D103" t="str">
            <v>F03012</v>
          </cell>
          <cell r="E103" t="str">
            <v>GABIONEIRO</v>
          </cell>
          <cell r="F103" t="str">
            <v>H</v>
          </cell>
          <cell r="G103">
            <v>7.0839999999999996</v>
          </cell>
        </row>
        <row r="104">
          <cell r="D104" t="str">
            <v>F03013</v>
          </cell>
          <cell r="E104" t="str">
            <v>BLASTER</v>
          </cell>
          <cell r="F104" t="str">
            <v>H</v>
          </cell>
          <cell r="G104">
            <v>7</v>
          </cell>
        </row>
        <row r="105">
          <cell r="D105" t="str">
            <v>F03018</v>
          </cell>
          <cell r="E105" t="str">
            <v>MARCENEIRO</v>
          </cell>
          <cell r="F105" t="str">
            <v>H</v>
          </cell>
          <cell r="G105">
            <v>7.0839999999999996</v>
          </cell>
        </row>
        <row r="106">
          <cell r="D106" t="str">
            <v>F03021</v>
          </cell>
          <cell r="E106" t="str">
            <v>SOLDADOR</v>
          </cell>
          <cell r="F106" t="str">
            <v>H</v>
          </cell>
          <cell r="G106">
            <v>7</v>
          </cell>
        </row>
        <row r="107">
          <cell r="D107" t="str">
            <v>F03023</v>
          </cell>
          <cell r="E107" t="str">
            <v>TOPOGRAFO</v>
          </cell>
          <cell r="F107" t="str">
            <v>H</v>
          </cell>
          <cell r="G107">
            <v>15.828181818181816</v>
          </cell>
        </row>
        <row r="108">
          <cell r="D108" t="str">
            <v>F03024</v>
          </cell>
          <cell r="E108" t="str">
            <v>NIVELADOR</v>
          </cell>
          <cell r="F108" t="str">
            <v>H</v>
          </cell>
          <cell r="G108">
            <v>7.0839999999999996</v>
          </cell>
        </row>
        <row r="109">
          <cell r="D109" t="str">
            <v>F03026</v>
          </cell>
          <cell r="E109" t="str">
            <v>BONIFICACAO</v>
          </cell>
          <cell r="F109" t="str">
            <v>H</v>
          </cell>
          <cell r="G109">
            <v>7.0839999999999996</v>
          </cell>
        </row>
        <row r="110">
          <cell r="D110" t="str">
            <v>F03044</v>
          </cell>
          <cell r="E110" t="str">
            <v>REVESTIDOR</v>
          </cell>
          <cell r="F110" t="str">
            <v>H</v>
          </cell>
          <cell r="G110">
            <v>7.0839999999999996</v>
          </cell>
        </row>
        <row r="111">
          <cell r="D111" t="str">
            <v>F03045</v>
          </cell>
          <cell r="E111" t="str">
            <v>MARTELETISTA</v>
          </cell>
          <cell r="F111" t="str">
            <v>H</v>
          </cell>
          <cell r="G111">
            <v>7</v>
          </cell>
        </row>
        <row r="112">
          <cell r="D112" t="str">
            <v>F03046</v>
          </cell>
          <cell r="E112" t="str">
            <v>MEDIDOR</v>
          </cell>
          <cell r="F112" t="str">
            <v>H</v>
          </cell>
          <cell r="G112">
            <v>7.0839999999999996</v>
          </cell>
        </row>
        <row r="113">
          <cell r="D113" t="str">
            <v>F03055</v>
          </cell>
          <cell r="E113" t="str">
            <v>MOTORISTA</v>
          </cell>
          <cell r="F113" t="str">
            <v>H</v>
          </cell>
          <cell r="G113">
            <v>7.0839999999999996</v>
          </cell>
        </row>
        <row r="114">
          <cell r="D114" t="str">
            <v>F03073</v>
          </cell>
          <cell r="E114" t="str">
            <v>MONTADOR (ESCOR. MET)</v>
          </cell>
          <cell r="F114" t="str">
            <v>H</v>
          </cell>
          <cell r="G114">
            <v>7.0839999999999996</v>
          </cell>
        </row>
        <row r="115">
          <cell r="D115" t="str">
            <v>F03082</v>
          </cell>
          <cell r="E115" t="str">
            <v>OPERADOR DE GUINCHO</v>
          </cell>
          <cell r="F115" t="str">
            <v>H</v>
          </cell>
          <cell r="G115">
            <v>7.0839999999999996</v>
          </cell>
        </row>
        <row r="116">
          <cell r="D116" t="str">
            <v>F03087</v>
          </cell>
          <cell r="E116" t="str">
            <v>OPERADOR DE PERFURATRIZ</v>
          </cell>
          <cell r="F116" t="str">
            <v>H</v>
          </cell>
          <cell r="G116">
            <v>10.104593801652893</v>
          </cell>
        </row>
        <row r="117">
          <cell r="D117" t="str">
            <v>F03092</v>
          </cell>
          <cell r="E117" t="str">
            <v>OPERADOR DE MAQ. PESADA</v>
          </cell>
          <cell r="F117" t="str">
            <v>H</v>
          </cell>
          <cell r="G117">
            <v>9.1895454545454545</v>
          </cell>
        </row>
        <row r="118">
          <cell r="D118" t="str">
            <v>F03096</v>
          </cell>
          <cell r="E118" t="str">
            <v>OPERADOR (SENIOR)</v>
          </cell>
          <cell r="F118" t="str">
            <v>H</v>
          </cell>
          <cell r="G118">
            <v>10.220000000000001</v>
          </cell>
        </row>
        <row r="119">
          <cell r="D119" t="str">
            <v>F99901</v>
          </cell>
          <cell r="E119" t="str">
            <v>COMPRESSORISTA</v>
          </cell>
          <cell r="F119" t="str">
            <v>H</v>
          </cell>
          <cell r="G119">
            <v>8.9365663636363646</v>
          </cell>
        </row>
        <row r="120">
          <cell r="D120" t="str">
            <v>F99902</v>
          </cell>
          <cell r="E120" t="str">
            <v>TEC. MINERAÇÃO</v>
          </cell>
          <cell r="F120" t="str">
            <v>H</v>
          </cell>
          <cell r="G120">
            <v>26.053772727272722</v>
          </cell>
        </row>
        <row r="121">
          <cell r="D121" t="str">
            <v>F99903</v>
          </cell>
          <cell r="E121" t="str">
            <v>AFIADOR DE FERRAMENTA</v>
          </cell>
          <cell r="F121" t="str">
            <v>H</v>
          </cell>
          <cell r="G121">
            <v>6.6467699999999992</v>
          </cell>
        </row>
        <row r="122">
          <cell r="D122" t="str">
            <v>F99904</v>
          </cell>
          <cell r="E122" t="str">
            <v>MECÂNICO PNEUMÁTICO</v>
          </cell>
          <cell r="F122" t="str">
            <v>H</v>
          </cell>
          <cell r="G122">
            <v>10.104593801652893</v>
          </cell>
        </row>
        <row r="123">
          <cell r="D123" t="str">
            <v>F99905</v>
          </cell>
          <cell r="E123" t="str">
            <v>APONTADOR</v>
          </cell>
          <cell r="F123" t="str">
            <v>H</v>
          </cell>
          <cell r="G123">
            <v>6.6467699999999992</v>
          </cell>
        </row>
        <row r="124">
          <cell r="D124" t="str">
            <v>F99906</v>
          </cell>
          <cell r="E124" t="str">
            <v>FEITOR DE PERFURAÇÃO</v>
          </cell>
          <cell r="F124" t="str">
            <v>H</v>
          </cell>
          <cell r="G124">
            <v>10.104593801652893</v>
          </cell>
        </row>
        <row r="125">
          <cell r="D125" t="str">
            <v>F99907</v>
          </cell>
          <cell r="E125" t="str">
            <v>AJUDANTE DE PERFURAÇÃO</v>
          </cell>
          <cell r="F125" t="str">
            <v>H</v>
          </cell>
          <cell r="G125">
            <v>5.0884363636363643</v>
          </cell>
        </row>
        <row r="126">
          <cell r="D126" t="str">
            <v>F93001</v>
          </cell>
          <cell r="E126" t="str">
            <v>TELEFONISTA</v>
          </cell>
          <cell r="F126" t="str">
            <v>H</v>
          </cell>
          <cell r="G126">
            <v>9.11</v>
          </cell>
        </row>
        <row r="127">
          <cell r="D127" t="str">
            <v>F99012</v>
          </cell>
          <cell r="E127" t="str">
            <v>OP CENTRAL</v>
          </cell>
          <cell r="F127" t="str">
            <v>H</v>
          </cell>
          <cell r="G127">
            <v>7.3077272727272717</v>
          </cell>
        </row>
        <row r="128">
          <cell r="D128" t="str">
            <v>F99011</v>
          </cell>
          <cell r="E128" t="str">
            <v>OP ROLO</v>
          </cell>
          <cell r="F128" t="str">
            <v>H</v>
          </cell>
          <cell r="G128">
            <v>5.8022727272727277</v>
          </cell>
        </row>
        <row r="129">
          <cell r="D129" t="str">
            <v>F99010</v>
          </cell>
          <cell r="E129" t="str">
            <v>OP TRATOR AG.</v>
          </cell>
          <cell r="F129" t="str">
            <v>H</v>
          </cell>
          <cell r="G129">
            <v>5.8022727272727277</v>
          </cell>
        </row>
        <row r="130">
          <cell r="D130" t="str">
            <v>F99009</v>
          </cell>
          <cell r="E130" t="str">
            <v>OP ESCAVADEIRA</v>
          </cell>
          <cell r="F130" t="str">
            <v>H</v>
          </cell>
          <cell r="G130">
            <v>12.451363636363636</v>
          </cell>
        </row>
        <row r="131">
          <cell r="D131" t="str">
            <v>F99008</v>
          </cell>
          <cell r="E131" t="str">
            <v>OP PA MECANICA</v>
          </cell>
          <cell r="F131" t="str">
            <v>H</v>
          </cell>
          <cell r="G131">
            <v>8.3531818181818167</v>
          </cell>
        </row>
        <row r="132">
          <cell r="D132" t="str">
            <v>F99007</v>
          </cell>
          <cell r="E132" t="str">
            <v>OP MOTONIVEL</v>
          </cell>
          <cell r="F132" t="str">
            <v>H</v>
          </cell>
          <cell r="G132">
            <v>10.370909090909089</v>
          </cell>
        </row>
        <row r="133">
          <cell r="D133" t="str">
            <v>F99006</v>
          </cell>
          <cell r="E133" t="str">
            <v>OP TRATOR ESTEIRA</v>
          </cell>
          <cell r="F133" t="str">
            <v>H</v>
          </cell>
          <cell r="G133">
            <v>8.8863636363636367</v>
          </cell>
        </row>
        <row r="134">
          <cell r="D134" t="str">
            <v>F99005</v>
          </cell>
          <cell r="E134" t="str">
            <v>EPI</v>
          </cell>
          <cell r="F134" t="str">
            <v>H</v>
          </cell>
          <cell r="G134">
            <v>0.18657407407407409</v>
          </cell>
        </row>
        <row r="135">
          <cell r="D135" t="str">
            <v>F99004</v>
          </cell>
          <cell r="E135" t="str">
            <v>HORA EXTRA</v>
          </cell>
          <cell r="F135" t="str">
            <v>VB</v>
          </cell>
          <cell r="G135">
            <v>1</v>
          </cell>
        </row>
        <row r="136">
          <cell r="D136" t="str">
            <v>F99003</v>
          </cell>
          <cell r="E136" t="str">
            <v>TRANSPORTE</v>
          </cell>
          <cell r="F136" t="str">
            <v>H</v>
          </cell>
          <cell r="G136">
            <v>1.120436507936508</v>
          </cell>
        </row>
        <row r="137">
          <cell r="D137" t="str">
            <v>F99002</v>
          </cell>
          <cell r="E137" t="str">
            <v>ALIMENTAÇÃO</v>
          </cell>
          <cell r="F137" t="str">
            <v>H</v>
          </cell>
          <cell r="G137">
            <v>0.88888888888888884</v>
          </cell>
        </row>
        <row r="138">
          <cell r="D138" t="str">
            <v>F99001</v>
          </cell>
          <cell r="E138" t="str">
            <v>COPEIRA</v>
          </cell>
          <cell r="F138" t="str">
            <v>H</v>
          </cell>
          <cell r="G138">
            <v>4.4222727272727269</v>
          </cell>
        </row>
        <row r="139">
          <cell r="D139" t="str">
            <v>M01001</v>
          </cell>
          <cell r="E139" t="str">
            <v>SIKA GROUT 250RJ</v>
          </cell>
          <cell r="F139" t="str">
            <v>KG</v>
          </cell>
          <cell r="G139">
            <v>1</v>
          </cell>
        </row>
        <row r="140">
          <cell r="D140" t="str">
            <v>M02003</v>
          </cell>
          <cell r="E140" t="str">
            <v>SIKADUR 32</v>
          </cell>
          <cell r="F140" t="str">
            <v>KG</v>
          </cell>
          <cell r="G140">
            <v>29.33</v>
          </cell>
        </row>
        <row r="141">
          <cell r="D141" t="str">
            <v>M04001</v>
          </cell>
          <cell r="E141" t="str">
            <v>AREIA GROSSA</v>
          </cell>
          <cell r="F141" t="str">
            <v>M3</v>
          </cell>
          <cell r="G141">
            <v>23</v>
          </cell>
        </row>
        <row r="142">
          <cell r="D142" t="str">
            <v>M04002</v>
          </cell>
          <cell r="E142" t="str">
            <v>AREIA DE FINGIR</v>
          </cell>
          <cell r="F142" t="str">
            <v>M3</v>
          </cell>
          <cell r="G142">
            <v>23</v>
          </cell>
        </row>
        <row r="143">
          <cell r="D143" t="str">
            <v>M04003</v>
          </cell>
          <cell r="E143" t="str">
            <v>SAIBRO</v>
          </cell>
          <cell r="F143" t="str">
            <v>M3</v>
          </cell>
          <cell r="G143">
            <v>14</v>
          </cell>
        </row>
        <row r="144">
          <cell r="D144" t="str">
            <v>M05001</v>
          </cell>
          <cell r="E144" t="str">
            <v>PEDRA RACHAO (FACE)</v>
          </cell>
          <cell r="F144" t="str">
            <v>M3</v>
          </cell>
          <cell r="G144">
            <v>21.439999999999998</v>
          </cell>
        </row>
        <row r="145">
          <cell r="D145" t="str">
            <v>M05005</v>
          </cell>
          <cell r="E145" t="str">
            <v>BRITA 38</v>
          </cell>
          <cell r="F145" t="str">
            <v>M3</v>
          </cell>
          <cell r="G145">
            <v>20.020000000000003</v>
          </cell>
        </row>
        <row r="146">
          <cell r="D146" t="str">
            <v>M05006</v>
          </cell>
          <cell r="E146" t="str">
            <v>BRITA 25</v>
          </cell>
          <cell r="F146" t="str">
            <v>M3</v>
          </cell>
          <cell r="G146">
            <v>20.020000000000003</v>
          </cell>
        </row>
        <row r="147">
          <cell r="D147" t="str">
            <v>M05015</v>
          </cell>
          <cell r="E147" t="str">
            <v>PEDRA RACHAO (REBOLO)</v>
          </cell>
          <cell r="F147" t="str">
            <v>M3</v>
          </cell>
          <cell r="G147">
            <v>21.439999999999998</v>
          </cell>
        </row>
        <row r="148">
          <cell r="D148" t="str">
            <v>M07001</v>
          </cell>
          <cell r="E148" t="str">
            <v>CIMENTO PORTLAND</v>
          </cell>
          <cell r="F148" t="str">
            <v>KG</v>
          </cell>
          <cell r="G148">
            <v>0.33</v>
          </cell>
        </row>
        <row r="149">
          <cell r="D149" t="str">
            <v>O25018</v>
          </cell>
          <cell r="E149" t="str">
            <v>ARGAMASSA DE REGULARIZAÇÃO TIPO SIKAGOUT OU SIMILAR</v>
          </cell>
          <cell r="F149" t="str">
            <v>M3</v>
          </cell>
          <cell r="G149">
            <v>3799</v>
          </cell>
        </row>
        <row r="150">
          <cell r="D150" t="str">
            <v>M38038</v>
          </cell>
          <cell r="E150" t="str">
            <v>PERFIL EM PEAD</v>
          </cell>
          <cell r="F150" t="str">
            <v>M</v>
          </cell>
          <cell r="G150">
            <v>25</v>
          </cell>
        </row>
        <row r="151">
          <cell r="D151" t="str">
            <v>M03004</v>
          </cell>
          <cell r="E151" t="str">
            <v>NEOPRENE FRETADO</v>
          </cell>
          <cell r="F151" t="str">
            <v>DM3</v>
          </cell>
          <cell r="G151">
            <v>18.89</v>
          </cell>
        </row>
        <row r="152">
          <cell r="D152" t="str">
            <v>M08001</v>
          </cell>
          <cell r="E152" t="str">
            <v>ACO CA-50 0=6,3mm (1/4")</v>
          </cell>
          <cell r="F152" t="str">
            <v>KG</v>
          </cell>
          <cell r="G152">
            <v>2.63</v>
          </cell>
          <cell r="H152">
            <v>3.0657217500000002</v>
          </cell>
        </row>
        <row r="153">
          <cell r="D153" t="str">
            <v>M08003</v>
          </cell>
          <cell r="E153" t="str">
            <v>ACO CA-50 0=10mm (3/8")</v>
          </cell>
          <cell r="F153" t="str">
            <v>KG</v>
          </cell>
          <cell r="G153">
            <v>2.63</v>
          </cell>
          <cell r="H153">
            <v>2.5357500000000002</v>
          </cell>
        </row>
        <row r="154">
          <cell r="D154" t="str">
            <v>M08004</v>
          </cell>
          <cell r="E154" t="str">
            <v>ACO CA 50  0=12,5mm (1/2")</v>
          </cell>
          <cell r="F154" t="str">
            <v>KG</v>
          </cell>
          <cell r="G154">
            <v>2.63</v>
          </cell>
          <cell r="H154">
            <v>2.4089624999999999</v>
          </cell>
        </row>
        <row r="155">
          <cell r="D155" t="str">
            <v>M08005</v>
          </cell>
          <cell r="E155" t="str">
            <v>ACO CA-50 0=16mm (5/8")</v>
          </cell>
          <cell r="F155" t="str">
            <v>KG</v>
          </cell>
          <cell r="G155">
            <v>2.87</v>
          </cell>
        </row>
        <row r="156">
          <cell r="D156" t="str">
            <v>M08008</v>
          </cell>
          <cell r="E156" t="str">
            <v>ACO CA-50 0=25mm (1")</v>
          </cell>
          <cell r="F156" t="str">
            <v>KG</v>
          </cell>
          <cell r="G156">
            <v>2.87</v>
          </cell>
        </row>
        <row r="157">
          <cell r="D157" t="str">
            <v>M08011</v>
          </cell>
          <cell r="E157" t="str">
            <v>ACO CA60 0=3.4MM</v>
          </cell>
          <cell r="F157" t="str">
            <v>KG</v>
          </cell>
          <cell r="G157">
            <v>3.0936150000000002</v>
          </cell>
          <cell r="H157">
            <v>3.0936150000000002</v>
          </cell>
        </row>
        <row r="158">
          <cell r="D158" t="str">
            <v>M08022</v>
          </cell>
          <cell r="E158" t="str">
            <v>ARAME FARPADO ELEF. 2.2 MM</v>
          </cell>
          <cell r="F158" t="str">
            <v>M</v>
          </cell>
          <cell r="G158">
            <v>0.26947856250000002</v>
          </cell>
        </row>
        <row r="159">
          <cell r="D159" t="str">
            <v>M08026</v>
          </cell>
          <cell r="E159" t="str">
            <v>ARAME RECOZIDO 18</v>
          </cell>
          <cell r="F159" t="str">
            <v>KG</v>
          </cell>
          <cell r="G159">
            <v>4.5999999999999996</v>
          </cell>
        </row>
        <row r="160">
          <cell r="D160" t="str">
            <v>M08027</v>
          </cell>
          <cell r="E160" t="str">
            <v>PREGO 2"1/2X10</v>
          </cell>
          <cell r="F160" t="str">
            <v>KG</v>
          </cell>
          <cell r="G160">
            <v>2.72</v>
          </cell>
        </row>
        <row r="161">
          <cell r="D161" t="str">
            <v>M08028</v>
          </cell>
          <cell r="E161" t="str">
            <v>PREGO 1 1/4X14</v>
          </cell>
          <cell r="F161" t="str">
            <v>KG</v>
          </cell>
          <cell r="G161">
            <v>3.38</v>
          </cell>
        </row>
        <row r="162">
          <cell r="D162" t="str">
            <v>M08251</v>
          </cell>
          <cell r="E162" t="str">
            <v>JOGO DE DISCOS (1/50M3)</v>
          </cell>
          <cell r="F162" t="str">
            <v>JG</v>
          </cell>
          <cell r="G162">
            <v>900</v>
          </cell>
        </row>
        <row r="163">
          <cell r="D163" t="str">
            <v>M08252</v>
          </cell>
          <cell r="E163" t="str">
            <v>MANGOTES/ACCESSORIOS 40M (1JG/200M3)</v>
          </cell>
          <cell r="F163" t="str">
            <v>JG</v>
          </cell>
          <cell r="G163">
            <v>3800</v>
          </cell>
        </row>
        <row r="164">
          <cell r="D164" t="str">
            <v>M10005</v>
          </cell>
          <cell r="E164" t="str">
            <v>PLASTIMENT VZ - LIQUIDO</v>
          </cell>
          <cell r="F164" t="str">
            <v>KG</v>
          </cell>
          <cell r="G164">
            <v>2.1800000000000002</v>
          </cell>
        </row>
        <row r="165">
          <cell r="D165" t="str">
            <v>M10006</v>
          </cell>
          <cell r="E165" t="str">
            <v>SIKA RETARDADOR</v>
          </cell>
          <cell r="F165" t="str">
            <v>KG</v>
          </cell>
          <cell r="G165">
            <v>2.68</v>
          </cell>
        </row>
        <row r="166">
          <cell r="D166" t="str">
            <v>M10007</v>
          </cell>
          <cell r="E166" t="str">
            <v>PLASTIMENT BV-40</v>
          </cell>
          <cell r="F166" t="str">
            <v>KG</v>
          </cell>
          <cell r="G166">
            <v>2.2000000000000002</v>
          </cell>
        </row>
        <row r="167">
          <cell r="D167" t="str">
            <v>M10009</v>
          </cell>
          <cell r="E167" t="str">
            <v>SIKA AER</v>
          </cell>
          <cell r="F167" t="str">
            <v>KG</v>
          </cell>
          <cell r="G167">
            <v>1.6</v>
          </cell>
        </row>
        <row r="168">
          <cell r="D168" t="str">
            <v>M12001</v>
          </cell>
          <cell r="E168" t="str">
            <v>TIJOLO DE 8 FUROS 20X20X9</v>
          </cell>
          <cell r="F168" t="str">
            <v>MIL</v>
          </cell>
          <cell r="G168">
            <v>200</v>
          </cell>
        </row>
        <row r="169">
          <cell r="D169" t="str">
            <v>M12002</v>
          </cell>
          <cell r="E169" t="str">
            <v>BLOCO DE CIMENTO 40X19X9</v>
          </cell>
          <cell r="F169" t="str">
            <v>MIL</v>
          </cell>
          <cell r="G169">
            <v>550</v>
          </cell>
        </row>
        <row r="170">
          <cell r="D170" t="str">
            <v>M22001</v>
          </cell>
          <cell r="E170" t="str">
            <v>PONTO DE LUZ</v>
          </cell>
          <cell r="F170" t="str">
            <v>UN</v>
          </cell>
          <cell r="G170">
            <v>40.25</v>
          </cell>
        </row>
        <row r="171">
          <cell r="D171" t="str">
            <v>M22113</v>
          </cell>
          <cell r="E171" t="str">
            <v>ELETR. GALV. 0=2"</v>
          </cell>
          <cell r="F171" t="str">
            <v>M</v>
          </cell>
          <cell r="G171">
            <v>13.2</v>
          </cell>
        </row>
        <row r="172">
          <cell r="D172" t="str">
            <v>M22165</v>
          </cell>
          <cell r="E172" t="str">
            <v>CABO 0=35MM2</v>
          </cell>
          <cell r="F172" t="str">
            <v>M</v>
          </cell>
          <cell r="G172">
            <v>7.22</v>
          </cell>
        </row>
        <row r="173">
          <cell r="D173" t="str">
            <v>M22311</v>
          </cell>
          <cell r="E173" t="str">
            <v>PARA RAIOS 15KV</v>
          </cell>
          <cell r="F173" t="str">
            <v>UN</v>
          </cell>
          <cell r="G173">
            <v>161.5</v>
          </cell>
        </row>
        <row r="174">
          <cell r="D174" t="str">
            <v>M24007</v>
          </cell>
          <cell r="E174" t="str">
            <v>GRADE (PORTA) (CAIXA)</v>
          </cell>
          <cell r="F174" t="str">
            <v>M</v>
          </cell>
          <cell r="G174">
            <v>5.12</v>
          </cell>
        </row>
        <row r="175">
          <cell r="D175" t="str">
            <v>M24025</v>
          </cell>
          <cell r="E175" t="str">
            <v>PORTA SEMI-OCA</v>
          </cell>
          <cell r="F175" t="str">
            <v>M2</v>
          </cell>
          <cell r="G175">
            <v>17.079999999999998</v>
          </cell>
        </row>
        <row r="176">
          <cell r="D176" t="str">
            <v>M25009</v>
          </cell>
          <cell r="E176" t="str">
            <v>BROCA 7/8 X HF</v>
          </cell>
          <cell r="F176" t="str">
            <v>UND</v>
          </cell>
          <cell r="G176">
            <v>269.5</v>
          </cell>
        </row>
        <row r="177">
          <cell r="D177" t="str">
            <v>M25020</v>
          </cell>
          <cell r="E177" t="str">
            <v>HASTE</v>
          </cell>
          <cell r="F177" t="str">
            <v>UN</v>
          </cell>
          <cell r="G177">
            <v>580</v>
          </cell>
        </row>
        <row r="178">
          <cell r="D178" t="str">
            <v>M25021</v>
          </cell>
          <cell r="E178" t="str">
            <v>PUNHO (T45)</v>
          </cell>
          <cell r="F178" t="str">
            <v>UN</v>
          </cell>
          <cell r="G178">
            <v>330</v>
          </cell>
        </row>
        <row r="179">
          <cell r="D179" t="str">
            <v>M25027</v>
          </cell>
          <cell r="E179" t="str">
            <v>LUVAS</v>
          </cell>
          <cell r="F179" t="str">
            <v>UN</v>
          </cell>
          <cell r="G179">
            <v>120</v>
          </cell>
        </row>
        <row r="180">
          <cell r="D180" t="str">
            <v>M25028</v>
          </cell>
          <cell r="E180" t="str">
            <v>BIT 3" (COROA)</v>
          </cell>
          <cell r="F180" t="str">
            <v>UN</v>
          </cell>
          <cell r="G180">
            <v>523.6</v>
          </cell>
        </row>
        <row r="181">
          <cell r="D181" t="str">
            <v>M99928</v>
          </cell>
          <cell r="E181" t="str">
            <v>BIT 2"1/2 (COROA)</v>
          </cell>
          <cell r="F181" t="str">
            <v>UN</v>
          </cell>
          <cell r="G181">
            <v>320</v>
          </cell>
        </row>
        <row r="182">
          <cell r="D182" t="str">
            <v>M25032</v>
          </cell>
          <cell r="E182" t="str">
            <v>JOGO DE BROCAS S12</v>
          </cell>
          <cell r="F182" t="str">
            <v>JG</v>
          </cell>
          <cell r="G182">
            <v>1903</v>
          </cell>
        </row>
        <row r="183">
          <cell r="D183" t="str">
            <v>M25041</v>
          </cell>
          <cell r="E183" t="str">
            <v>EXPLOSIVO LAMA</v>
          </cell>
          <cell r="F183" t="str">
            <v>KG</v>
          </cell>
          <cell r="G183">
            <v>2.69</v>
          </cell>
        </row>
        <row r="184">
          <cell r="D184" t="str">
            <v>M25042</v>
          </cell>
          <cell r="E184" t="str">
            <v>NITRATO (GRANULADO)</v>
          </cell>
          <cell r="F184" t="str">
            <v>KG</v>
          </cell>
          <cell r="G184">
            <v>3.234</v>
          </cell>
        </row>
        <row r="185">
          <cell r="D185" t="str">
            <v>M25044</v>
          </cell>
          <cell r="E185" t="str">
            <v>ESPOLETA SIMPLES</v>
          </cell>
          <cell r="F185" t="str">
            <v>UN</v>
          </cell>
          <cell r="G185">
            <v>2.04</v>
          </cell>
        </row>
        <row r="186">
          <cell r="D186" t="str">
            <v>M25045</v>
          </cell>
          <cell r="E186" t="str">
            <v>CORDEL DETONANTE N.10</v>
          </cell>
          <cell r="F186" t="str">
            <v>M</v>
          </cell>
          <cell r="G186">
            <v>0.55000000000000004</v>
          </cell>
        </row>
        <row r="187">
          <cell r="D187" t="str">
            <v>M25047</v>
          </cell>
          <cell r="E187" t="str">
            <v>ESTOPIM COBRA</v>
          </cell>
          <cell r="F187" t="str">
            <v>M</v>
          </cell>
          <cell r="G187">
            <v>2.04</v>
          </cell>
        </row>
        <row r="188">
          <cell r="D188" t="str">
            <v>M25048</v>
          </cell>
          <cell r="E188" t="str">
            <v>RETARDO</v>
          </cell>
          <cell r="F188" t="str">
            <v>UN</v>
          </cell>
          <cell r="G188">
            <v>5.98</v>
          </cell>
        </row>
        <row r="189">
          <cell r="D189" t="str">
            <v>M25054</v>
          </cell>
          <cell r="E189" t="str">
            <v>ESPOLETIN (BRINEL)</v>
          </cell>
          <cell r="F189" t="str">
            <v>UND</v>
          </cell>
          <cell r="G189">
            <v>0.89</v>
          </cell>
        </row>
        <row r="190">
          <cell r="D190" t="str">
            <v>M25058</v>
          </cell>
          <cell r="E190" t="str">
            <v>DINAMITE (IBEGEL 2")</v>
          </cell>
          <cell r="F190" t="str">
            <v>KG</v>
          </cell>
          <cell r="G190">
            <v>3.25</v>
          </cell>
        </row>
        <row r="191">
          <cell r="D191" t="str">
            <v>M25066</v>
          </cell>
          <cell r="E191" t="str">
            <v>ABAFAMENTO</v>
          </cell>
          <cell r="F191" t="str">
            <v>UND</v>
          </cell>
          <cell r="G191">
            <v>1200</v>
          </cell>
        </row>
        <row r="192">
          <cell r="D192" t="str">
            <v>M25073</v>
          </cell>
          <cell r="E192" t="str">
            <v>BROCA ELICOIDAL 0=10MM</v>
          </cell>
          <cell r="F192" t="str">
            <v>UN</v>
          </cell>
          <cell r="G192">
            <v>10</v>
          </cell>
        </row>
        <row r="193">
          <cell r="D193" t="str">
            <v>M25076</v>
          </cell>
          <cell r="E193" t="str">
            <v>BROCA ELICOIDAL 0=20MM</v>
          </cell>
          <cell r="F193" t="str">
            <v>UN</v>
          </cell>
          <cell r="G193">
            <v>55</v>
          </cell>
        </row>
        <row r="194">
          <cell r="D194" t="str">
            <v>M25077</v>
          </cell>
          <cell r="E194" t="str">
            <v>BROCA ELICOIDAL 0=25MM</v>
          </cell>
          <cell r="F194" t="str">
            <v>UN</v>
          </cell>
          <cell r="G194">
            <v>95</v>
          </cell>
        </row>
        <row r="195">
          <cell r="D195" t="str">
            <v>M26003</v>
          </cell>
          <cell r="E195" t="str">
            <v>TELHA ONDULADA F.C. 6MM</v>
          </cell>
          <cell r="F195" t="str">
            <v>M2</v>
          </cell>
          <cell r="G195">
            <v>14.15</v>
          </cell>
        </row>
        <row r="196">
          <cell r="D196" t="str">
            <v>M27025</v>
          </cell>
          <cell r="E196" t="str">
            <v>DOBRADICA 95 CR/P 3 1/2X3</v>
          </cell>
          <cell r="F196" t="str">
            <v>UN</v>
          </cell>
          <cell r="G196">
            <v>4.42</v>
          </cell>
        </row>
        <row r="197">
          <cell r="D197" t="str">
            <v>M27037</v>
          </cell>
          <cell r="E197" t="str">
            <v>CHUMBADOR</v>
          </cell>
          <cell r="F197" t="str">
            <v>KG</v>
          </cell>
          <cell r="G197">
            <v>1.83</v>
          </cell>
        </row>
        <row r="198">
          <cell r="D198" t="str">
            <v>M27038</v>
          </cell>
          <cell r="E198" t="str">
            <v>PORCAS</v>
          </cell>
          <cell r="F198" t="str">
            <v>KG</v>
          </cell>
          <cell r="G198">
            <v>3.45</v>
          </cell>
        </row>
        <row r="199">
          <cell r="D199" t="str">
            <v>M27051</v>
          </cell>
          <cell r="E199" t="str">
            <v>FECH. FC2103 (EXT)</v>
          </cell>
          <cell r="F199" t="str">
            <v>UN</v>
          </cell>
          <cell r="G199">
            <v>7.7</v>
          </cell>
        </row>
        <row r="200">
          <cell r="D200" t="str">
            <v>M28111</v>
          </cell>
          <cell r="E200" t="str">
            <v>HIDROMETRO (MAG) 0=1/2 UNIJ. 3M3/H</v>
          </cell>
          <cell r="F200" t="str">
            <v>UN</v>
          </cell>
          <cell r="G200">
            <v>54.42</v>
          </cell>
        </row>
        <row r="201">
          <cell r="D201" t="str">
            <v>M29621</v>
          </cell>
          <cell r="E201" t="str">
            <v>TUBO PVC RIG VINILFORT 0=100MM</v>
          </cell>
          <cell r="F201" t="str">
            <v>M</v>
          </cell>
          <cell r="G201">
            <v>8.19</v>
          </cell>
        </row>
        <row r="202">
          <cell r="D202" t="str">
            <v>M29693</v>
          </cell>
          <cell r="E202" t="str">
            <v>SELIM 90 ELAST. 300X100</v>
          </cell>
          <cell r="F202" t="str">
            <v>UN</v>
          </cell>
          <cell r="G202">
            <v>7.92</v>
          </cell>
        </row>
        <row r="203">
          <cell r="D203" t="str">
            <v>M33023</v>
          </cell>
          <cell r="E203" t="str">
            <v>ISOPOR E=2CM</v>
          </cell>
          <cell r="F203" t="str">
            <v>M2</v>
          </cell>
          <cell r="G203">
            <v>3.57</v>
          </cell>
        </row>
        <row r="204">
          <cell r="D204" t="str">
            <v>M34022</v>
          </cell>
          <cell r="E204" t="str">
            <v>JUNTA FUNGETAND O22</v>
          </cell>
          <cell r="F204" t="str">
            <v>M</v>
          </cell>
          <cell r="G204">
            <v>27.5</v>
          </cell>
        </row>
        <row r="205">
          <cell r="D205" t="str">
            <v>M35013</v>
          </cell>
          <cell r="E205" t="str">
            <v>ASFALTO OXIDADO</v>
          </cell>
          <cell r="F205" t="str">
            <v>KG</v>
          </cell>
          <cell r="G205">
            <v>1.9</v>
          </cell>
        </row>
        <row r="206">
          <cell r="D206" t="str">
            <v>M35028</v>
          </cell>
          <cell r="E206" t="str">
            <v>CIMENTO ASFALTICO</v>
          </cell>
          <cell r="F206" t="str">
            <v>KG</v>
          </cell>
          <cell r="G206">
            <v>0.16</v>
          </cell>
        </row>
        <row r="207">
          <cell r="D207" t="str">
            <v>M37010</v>
          </cell>
          <cell r="E207" t="str">
            <v>PONTO HIDRO-SANIT. (BAIXO)</v>
          </cell>
          <cell r="F207" t="str">
            <v>PT</v>
          </cell>
          <cell r="G207">
            <v>40.25</v>
          </cell>
        </row>
        <row r="208">
          <cell r="D208" t="str">
            <v>M38013</v>
          </cell>
          <cell r="E208" t="str">
            <v>BIDIM RT-16 (OP-30)</v>
          </cell>
          <cell r="F208" t="str">
            <v>M2</v>
          </cell>
          <cell r="G208">
            <v>4.21</v>
          </cell>
        </row>
        <row r="209">
          <cell r="D209" t="str">
            <v>M38035</v>
          </cell>
          <cell r="E209" t="str">
            <v>MANTA (PEAD) E=2MM</v>
          </cell>
          <cell r="F209" t="str">
            <v>M2</v>
          </cell>
          <cell r="G209">
            <v>11.7</v>
          </cell>
        </row>
        <row r="210">
          <cell r="D210" t="str">
            <v>M38037</v>
          </cell>
          <cell r="E210" t="str">
            <v>GEOCOMPOSTO DRENANTE COM MANTA RT&gt;=9 NAS DUAS FACES</v>
          </cell>
          <cell r="F210" t="str">
            <v>M2</v>
          </cell>
          <cell r="G210">
            <v>12.35</v>
          </cell>
        </row>
        <row r="211">
          <cell r="D211" t="str">
            <v>M38039</v>
          </cell>
          <cell r="E211" t="str">
            <v>METALON 2"X1"X3/16"</v>
          </cell>
          <cell r="F211" t="str">
            <v>M</v>
          </cell>
          <cell r="G211">
            <v>3.9</v>
          </cell>
        </row>
        <row r="212">
          <cell r="D212" t="str">
            <v>M38040</v>
          </cell>
          <cell r="E212" t="str">
            <v>BARROTE 2"X1/12"</v>
          </cell>
          <cell r="F212" t="str">
            <v>M</v>
          </cell>
          <cell r="G212">
            <v>1.9</v>
          </cell>
        </row>
        <row r="213">
          <cell r="D213" t="str">
            <v>M38056</v>
          </cell>
          <cell r="E213" t="str">
            <v>SACO DE ANIAGEM</v>
          </cell>
          <cell r="F213" t="str">
            <v>UN</v>
          </cell>
          <cell r="G213">
            <v>0.8</v>
          </cell>
        </row>
        <row r="214">
          <cell r="D214" t="str">
            <v>M39003</v>
          </cell>
          <cell r="E214" t="str">
            <v>MADERIT RESIN. 12MM 220X110</v>
          </cell>
          <cell r="F214" t="str">
            <v>M2</v>
          </cell>
          <cell r="G214">
            <v>13.64</v>
          </cell>
        </row>
        <row r="215">
          <cell r="D215" t="str">
            <v>M39005</v>
          </cell>
          <cell r="E215" t="str">
            <v>MADERIT RESINADO 17MM 220X110</v>
          </cell>
          <cell r="F215" t="str">
            <v>M2</v>
          </cell>
          <cell r="G215">
            <v>20.7</v>
          </cell>
        </row>
        <row r="216">
          <cell r="D216" t="str">
            <v>M39009</v>
          </cell>
          <cell r="E216" t="str">
            <v>MADERIT PLAST. 12MM 220X110</v>
          </cell>
          <cell r="F216" t="str">
            <v>M2</v>
          </cell>
          <cell r="G216">
            <v>18.739999999999998</v>
          </cell>
        </row>
        <row r="217">
          <cell r="D217" t="str">
            <v>M39012</v>
          </cell>
          <cell r="E217" t="str">
            <v>MADERIT PLAST. 20MM 220X110</v>
          </cell>
          <cell r="F217" t="str">
            <v>M2</v>
          </cell>
          <cell r="G217">
            <v>31.69</v>
          </cell>
        </row>
        <row r="218">
          <cell r="D218" t="str">
            <v>M40002</v>
          </cell>
          <cell r="E218" t="str">
            <v>MANILHA DE BARRO 100 MM</v>
          </cell>
          <cell r="F218" t="str">
            <v>M</v>
          </cell>
          <cell r="G218">
            <v>3.46</v>
          </cell>
        </row>
        <row r="219">
          <cell r="D219" t="str">
            <v>M41002</v>
          </cell>
          <cell r="E219" t="str">
            <v>MOURAO PV 2.60 M</v>
          </cell>
          <cell r="F219" t="str">
            <v>UN</v>
          </cell>
          <cell r="G219">
            <v>14.48</v>
          </cell>
          <cell r="H219">
            <v>14.48</v>
          </cell>
        </row>
        <row r="220">
          <cell r="D220" t="str">
            <v>M99005</v>
          </cell>
          <cell r="E220" t="str">
            <v>ESTACA DE CONCRETO RETA TIPO T-2,10</v>
          </cell>
          <cell r="F220" t="str">
            <v>UN</v>
          </cell>
          <cell r="G220">
            <v>14.000000000000002</v>
          </cell>
        </row>
        <row r="221">
          <cell r="D221" t="str">
            <v>M41026</v>
          </cell>
          <cell r="E221" t="str">
            <v>ESTACA T PV L=2.8M</v>
          </cell>
          <cell r="F221" t="str">
            <v>UN</v>
          </cell>
          <cell r="G221">
            <v>6.56</v>
          </cell>
        </row>
        <row r="222">
          <cell r="D222" t="str">
            <v>M45001</v>
          </cell>
          <cell r="E222" t="str">
            <v>TABUA 1"X12"</v>
          </cell>
          <cell r="F222" t="str">
            <v>M</v>
          </cell>
          <cell r="G222">
            <v>4.47</v>
          </cell>
        </row>
        <row r="223">
          <cell r="D223" t="str">
            <v>M45003</v>
          </cell>
          <cell r="E223" t="str">
            <v>TABUA 1"X6"</v>
          </cell>
          <cell r="F223" t="str">
            <v>M</v>
          </cell>
          <cell r="G223">
            <v>2.23</v>
          </cell>
        </row>
        <row r="224">
          <cell r="D224" t="str">
            <v>M45004</v>
          </cell>
          <cell r="E224" t="str">
            <v>TABUA 1"X4"</v>
          </cell>
          <cell r="F224" t="str">
            <v>M</v>
          </cell>
          <cell r="G224">
            <v>1.49</v>
          </cell>
        </row>
        <row r="225">
          <cell r="D225" t="str">
            <v>M45011</v>
          </cell>
          <cell r="E225" t="str">
            <v>PONTALETE 3"X3"</v>
          </cell>
          <cell r="F225" t="str">
            <v>M</v>
          </cell>
          <cell r="G225">
            <v>4.3499999999999996</v>
          </cell>
        </row>
        <row r="226">
          <cell r="D226" t="str">
            <v>M45018</v>
          </cell>
          <cell r="E226" t="str">
            <v>ESTRONCA DE LITRO</v>
          </cell>
          <cell r="F226" t="str">
            <v>M</v>
          </cell>
          <cell r="G226">
            <v>1.33</v>
          </cell>
        </row>
        <row r="227">
          <cell r="D227" t="str">
            <v>M45023</v>
          </cell>
          <cell r="E227" t="str">
            <v>GUIA DE MADEIRA (2,50 X 7,00)CM</v>
          </cell>
          <cell r="F227" t="str">
            <v>M</v>
          </cell>
          <cell r="G227">
            <v>1.01</v>
          </cell>
        </row>
        <row r="228">
          <cell r="D228" t="str">
            <v>M45028</v>
          </cell>
          <cell r="E228" t="str">
            <v>PONTALETE 3"X3" - LOURO ROSA</v>
          </cell>
          <cell r="F228" t="str">
            <v>M</v>
          </cell>
          <cell r="G228">
            <v>3.35</v>
          </cell>
        </row>
        <row r="229">
          <cell r="D229" t="str">
            <v>M45061</v>
          </cell>
          <cell r="E229" t="str">
            <v>PONTALETE 3"X3"</v>
          </cell>
          <cell r="F229" t="str">
            <v>M</v>
          </cell>
          <cell r="G229">
            <v>5.44</v>
          </cell>
        </row>
        <row r="230">
          <cell r="D230" t="str">
            <v>M45062</v>
          </cell>
          <cell r="E230" t="str">
            <v>PONTALETE 3"X2"</v>
          </cell>
          <cell r="F230" t="str">
            <v>M</v>
          </cell>
          <cell r="G230">
            <v>3.63</v>
          </cell>
        </row>
        <row r="231">
          <cell r="D231" t="str">
            <v>M45063</v>
          </cell>
          <cell r="E231" t="str">
            <v>PONTALETE 2"X2"</v>
          </cell>
          <cell r="F231" t="str">
            <v>M</v>
          </cell>
          <cell r="G231">
            <v>2.42</v>
          </cell>
        </row>
        <row r="232">
          <cell r="D232" t="str">
            <v>M46011</v>
          </cell>
          <cell r="E232" t="str">
            <v>TRI-CURING</v>
          </cell>
          <cell r="F232" t="str">
            <v>KG</v>
          </cell>
          <cell r="G232">
            <v>5.9</v>
          </cell>
        </row>
        <row r="233">
          <cell r="D233" t="str">
            <v>M50001</v>
          </cell>
          <cell r="E233" t="str">
            <v>TUBO PVC 0=50MM</v>
          </cell>
          <cell r="F233" t="str">
            <v>M</v>
          </cell>
          <cell r="G233">
            <v>1.62</v>
          </cell>
        </row>
        <row r="234">
          <cell r="D234" t="str">
            <v>M50011</v>
          </cell>
          <cell r="E234" t="str">
            <v>TUBO PEAD 20MM</v>
          </cell>
          <cell r="F234" t="str">
            <v>M</v>
          </cell>
          <cell r="G234">
            <v>0.46</v>
          </cell>
        </row>
        <row r="235">
          <cell r="D235" t="str">
            <v>M50090</v>
          </cell>
          <cell r="E235" t="str">
            <v>ADAPTADOR PVC CR 0=25 X 3/4</v>
          </cell>
          <cell r="F235" t="str">
            <v>UN</v>
          </cell>
          <cell r="G235">
            <v>0.39</v>
          </cell>
        </row>
        <row r="236">
          <cell r="D236" t="str">
            <v>M50091</v>
          </cell>
          <cell r="E236" t="str">
            <v>TORNEIRA DE PASS. PVC 0=3/4</v>
          </cell>
          <cell r="F236" t="str">
            <v>UN</v>
          </cell>
          <cell r="G236">
            <v>4.5</v>
          </cell>
        </row>
        <row r="237">
          <cell r="D237" t="str">
            <v>M50092</v>
          </cell>
          <cell r="E237" t="str">
            <v>TE PVC SOLD. 0=25MM</v>
          </cell>
          <cell r="F237" t="str">
            <v>UN</v>
          </cell>
          <cell r="G237">
            <v>0.59</v>
          </cell>
        </row>
        <row r="238">
          <cell r="D238" t="str">
            <v>M50093</v>
          </cell>
          <cell r="E238" t="str">
            <v>JOELHO DE PVC LR 0=25 X 1/2</v>
          </cell>
          <cell r="F238" t="str">
            <v>UN</v>
          </cell>
          <cell r="G238">
            <v>0.67</v>
          </cell>
        </row>
        <row r="239">
          <cell r="D239" t="str">
            <v>M50094</v>
          </cell>
          <cell r="E239" t="str">
            <v>TORNEIRA DE BICO PVC 0= 1/2</v>
          </cell>
          <cell r="F239" t="str">
            <v>UN</v>
          </cell>
          <cell r="G239">
            <v>4</v>
          </cell>
        </row>
        <row r="240">
          <cell r="D240" t="str">
            <v>M50095</v>
          </cell>
          <cell r="E240" t="str">
            <v>CAP PVC SOLD. 0=25MM</v>
          </cell>
          <cell r="F240" t="str">
            <v>UN</v>
          </cell>
          <cell r="G240">
            <v>0.86</v>
          </cell>
        </row>
        <row r="241">
          <cell r="D241" t="str">
            <v>M50097</v>
          </cell>
          <cell r="E241" t="str">
            <v>ABRACADEIRA FOFO/PVC 0=3 X 3/4</v>
          </cell>
          <cell r="F241" t="str">
            <v>UN</v>
          </cell>
          <cell r="G241">
            <v>3.35</v>
          </cell>
        </row>
        <row r="242">
          <cell r="D242" t="str">
            <v>M50098</v>
          </cell>
          <cell r="E242" t="str">
            <v>JOELHO PVC SOLD. 0=25MM</v>
          </cell>
          <cell r="F242" t="str">
            <v>UN</v>
          </cell>
          <cell r="G242">
            <v>0.46</v>
          </cell>
        </row>
        <row r="243">
          <cell r="D243" t="str">
            <v>M50124</v>
          </cell>
          <cell r="E243" t="str">
            <v>TUBO GALV. 0=1 1/4</v>
          </cell>
          <cell r="F243" t="str">
            <v>M</v>
          </cell>
          <cell r="G243">
            <v>12.64</v>
          </cell>
        </row>
        <row r="244">
          <cell r="D244" t="str">
            <v>M55001</v>
          </cell>
          <cell r="E244" t="str">
            <v>POSTES 150/10</v>
          </cell>
          <cell r="F244" t="str">
            <v>UN</v>
          </cell>
          <cell r="G244">
            <v>240</v>
          </cell>
        </row>
        <row r="245">
          <cell r="D245" t="str">
            <v>M55022</v>
          </cell>
          <cell r="E245" t="str">
            <v>CRUZETA 1.9M</v>
          </cell>
          <cell r="F245" t="str">
            <v>UN</v>
          </cell>
          <cell r="G245">
            <v>26</v>
          </cell>
        </row>
        <row r="246">
          <cell r="D246" t="str">
            <v>M55023</v>
          </cell>
          <cell r="E246" t="str">
            <v>CRUZETA 2.4M</v>
          </cell>
          <cell r="F246" t="str">
            <v>UN</v>
          </cell>
          <cell r="G246">
            <v>22</v>
          </cell>
        </row>
        <row r="247">
          <cell r="D247" t="str">
            <v>M59030</v>
          </cell>
          <cell r="E247" t="str">
            <v>TIRANTES</v>
          </cell>
          <cell r="F247" t="str">
            <v>KG</v>
          </cell>
          <cell r="G247">
            <v>3.45</v>
          </cell>
        </row>
        <row r="248">
          <cell r="D248" t="str">
            <v>M62023</v>
          </cell>
          <cell r="E248" t="str">
            <v>TUBO (CONCR) PA1 0=1.5M (CA1)</v>
          </cell>
          <cell r="F248" t="str">
            <v>M</v>
          </cell>
          <cell r="G248">
            <v>604.48500000000013</v>
          </cell>
        </row>
        <row r="249">
          <cell r="D249" t="str">
            <v>M62029</v>
          </cell>
          <cell r="E249" t="str">
            <v>TUBO (CONCR) PA2 0=0.8M (CA2)</v>
          </cell>
          <cell r="F249" t="str">
            <v>M</v>
          </cell>
          <cell r="G249">
            <v>183</v>
          </cell>
        </row>
        <row r="250">
          <cell r="D250" t="str">
            <v>M62031</v>
          </cell>
          <cell r="E250" t="str">
            <v>TUBO (CONCR) PA2 0=1.0M (CA2)</v>
          </cell>
          <cell r="F250" t="str">
            <v>M</v>
          </cell>
          <cell r="G250">
            <v>315</v>
          </cell>
        </row>
        <row r="251">
          <cell r="D251" t="str">
            <v>M62033</v>
          </cell>
          <cell r="E251" t="str">
            <v>TUBO (CONCR) PA2 0=1.2M (CA2)</v>
          </cell>
          <cell r="F251" t="str">
            <v>M</v>
          </cell>
          <cell r="G251">
            <v>437</v>
          </cell>
        </row>
        <row r="252">
          <cell r="D252" t="str">
            <v>M62039</v>
          </cell>
          <cell r="E252" t="str">
            <v>TUBO DE CONCRETO 0=0,80M - PA3</v>
          </cell>
          <cell r="F252" t="str">
            <v>M</v>
          </cell>
          <cell r="G252">
            <v>209.34</v>
          </cell>
        </row>
        <row r="253">
          <cell r="D253" t="str">
            <v>M62041</v>
          </cell>
          <cell r="E253" t="str">
            <v>TUBO DE CONCRETO 0=1,00M - PA3</v>
          </cell>
          <cell r="F253" t="str">
            <v>M</v>
          </cell>
          <cell r="G253">
            <v>285.83</v>
          </cell>
        </row>
        <row r="254">
          <cell r="D254" t="str">
            <v>M62043</v>
          </cell>
          <cell r="E254" t="str">
            <v>TUBO DE CONCRETO 0=1,20M - PA3</v>
          </cell>
          <cell r="F254" t="str">
            <v>M</v>
          </cell>
          <cell r="G254">
            <v>409.71</v>
          </cell>
        </row>
        <row r="255">
          <cell r="D255" t="str">
            <v>M62044</v>
          </cell>
          <cell r="E255" t="str">
            <v>TUBO DE CONCRETO 0=1,50M - PA3</v>
          </cell>
          <cell r="F255" t="str">
            <v>M</v>
          </cell>
          <cell r="G255">
            <v>567.41999999999996</v>
          </cell>
        </row>
        <row r="256">
          <cell r="D256" t="str">
            <v>M62045</v>
          </cell>
          <cell r="E256" t="str">
            <v>TUBO DE CONCRETO 0=1,20M - PA4</v>
          </cell>
          <cell r="F256" t="str">
            <v>M</v>
          </cell>
          <cell r="G256">
            <v>409.71</v>
          </cell>
        </row>
        <row r="257">
          <cell r="D257" t="str">
            <v>M62046</v>
          </cell>
          <cell r="E257" t="str">
            <v>TUBO DE CONCRETO 0=1,00M - PA4</v>
          </cell>
          <cell r="F257" t="str">
            <v>M</v>
          </cell>
          <cell r="G257">
            <v>285.83</v>
          </cell>
        </row>
        <row r="258">
          <cell r="D258" t="str">
            <v>M62091</v>
          </cell>
          <cell r="E258" t="str">
            <v>TUBO (CONCR) POROSO 0=0.20M</v>
          </cell>
          <cell r="F258" t="str">
            <v>M</v>
          </cell>
          <cell r="G258">
            <v>4.62</v>
          </cell>
        </row>
        <row r="259">
          <cell r="D259" t="str">
            <v>M99091</v>
          </cell>
          <cell r="E259" t="str">
            <v>TUBO (PEAD) POROSO 0=0.20M</v>
          </cell>
          <cell r="F259" t="str">
            <v>M</v>
          </cell>
          <cell r="G259">
            <v>30</v>
          </cell>
        </row>
        <row r="260">
          <cell r="D260" t="str">
            <v>M64003</v>
          </cell>
          <cell r="E260" t="str">
            <v>TINTA PVA INT. CORALAR</v>
          </cell>
          <cell r="F260" t="str">
            <v>L</v>
          </cell>
          <cell r="G260">
            <v>4.38</v>
          </cell>
        </row>
        <row r="261">
          <cell r="D261" t="str">
            <v>M64013</v>
          </cell>
          <cell r="E261" t="str">
            <v>ESMALTE BRILHANTE</v>
          </cell>
          <cell r="F261" t="str">
            <v>L</v>
          </cell>
          <cell r="G261">
            <v>10.25</v>
          </cell>
        </row>
        <row r="262">
          <cell r="D262" t="str">
            <v>M64014</v>
          </cell>
          <cell r="E262" t="str">
            <v>SOLVENTE (CORALRAZ)</v>
          </cell>
          <cell r="F262" t="str">
            <v>L</v>
          </cell>
          <cell r="G262">
            <v>5.3</v>
          </cell>
        </row>
        <row r="263">
          <cell r="D263" t="str">
            <v>M64015</v>
          </cell>
          <cell r="E263" t="str">
            <v>ZARCAO</v>
          </cell>
          <cell r="F263" t="str">
            <v>L</v>
          </cell>
          <cell r="G263">
            <v>8.6199999999999992</v>
          </cell>
        </row>
        <row r="264">
          <cell r="D264" t="str">
            <v>M64029</v>
          </cell>
          <cell r="E264" t="str">
            <v>LIXA DE MADEIRA</v>
          </cell>
          <cell r="F264" t="str">
            <v>UN</v>
          </cell>
          <cell r="G264">
            <v>0.27</v>
          </cell>
        </row>
        <row r="265">
          <cell r="D265" t="str">
            <v>M64030</v>
          </cell>
          <cell r="E265" t="str">
            <v>LIXA DE FERRO</v>
          </cell>
          <cell r="F265" t="str">
            <v>UN</v>
          </cell>
          <cell r="G265">
            <v>0.96</v>
          </cell>
        </row>
        <row r="266">
          <cell r="D266" t="str">
            <v>M65001</v>
          </cell>
          <cell r="E266" t="str">
            <v>SEPAROL</v>
          </cell>
          <cell r="F266" t="str">
            <v>L</v>
          </cell>
          <cell r="G266">
            <v>3.08</v>
          </cell>
        </row>
        <row r="267">
          <cell r="D267" t="str">
            <v>M75003</v>
          </cell>
          <cell r="E267" t="str">
            <v>AGUA</v>
          </cell>
          <cell r="F267" t="str">
            <v>M3</v>
          </cell>
          <cell r="G267">
            <v>0.49</v>
          </cell>
        </row>
        <row r="268">
          <cell r="D268" t="str">
            <v>M75004</v>
          </cell>
          <cell r="E268" t="str">
            <v>ENERGIA ELETRICA</v>
          </cell>
          <cell r="F268" t="str">
            <v>KWH</v>
          </cell>
          <cell r="G268">
            <v>0.25</v>
          </cell>
        </row>
        <row r="269">
          <cell r="D269" t="str">
            <v>M75013</v>
          </cell>
          <cell r="E269" t="str">
            <v>PLACA DE OBRA</v>
          </cell>
          <cell r="F269" t="str">
            <v>M2</v>
          </cell>
          <cell r="G269">
            <v>65</v>
          </cell>
        </row>
        <row r="270">
          <cell r="D270" t="str">
            <v>M75014</v>
          </cell>
          <cell r="E270" t="str">
            <v>MATERIAIS DE EXPEDIENTE</v>
          </cell>
          <cell r="F270" t="str">
            <v>MES</v>
          </cell>
          <cell r="G270">
            <v>1500</v>
          </cell>
        </row>
        <row r="271">
          <cell r="D271" t="str">
            <v>M75025</v>
          </cell>
          <cell r="E271" t="str">
            <v>MALOTE 5V/SEM</v>
          </cell>
          <cell r="F271" t="str">
            <v>KM</v>
          </cell>
          <cell r="G271">
            <v>0.27</v>
          </cell>
        </row>
        <row r="272">
          <cell r="D272" t="str">
            <v>M76011</v>
          </cell>
          <cell r="E272" t="str">
            <v>FIO DE COBRE 4AWG</v>
          </cell>
          <cell r="F272" t="str">
            <v>M</v>
          </cell>
          <cell r="G272">
            <v>0.46</v>
          </cell>
        </row>
        <row r="273">
          <cell r="D273" t="str">
            <v>M76031</v>
          </cell>
          <cell r="E273" t="str">
            <v>ISOLADOR DE ROLDANA</v>
          </cell>
          <cell r="F273" t="str">
            <v>UN</v>
          </cell>
          <cell r="G273">
            <v>0.23</v>
          </cell>
        </row>
        <row r="274">
          <cell r="D274" t="str">
            <v>M76032</v>
          </cell>
          <cell r="E274" t="str">
            <v>ISOLADOR DE PINO</v>
          </cell>
          <cell r="F274" t="str">
            <v>UN</v>
          </cell>
          <cell r="G274">
            <v>7.4</v>
          </cell>
        </row>
        <row r="275">
          <cell r="D275" t="str">
            <v>M76043</v>
          </cell>
          <cell r="E275" t="str">
            <v>TRANSF.  75KVA 13.8/380/220V 3F</v>
          </cell>
          <cell r="F275" t="str">
            <v>UN</v>
          </cell>
          <cell r="G275">
            <v>3216.89</v>
          </cell>
        </row>
        <row r="276">
          <cell r="D276" t="str">
            <v>M76057</v>
          </cell>
          <cell r="E276" t="str">
            <v>ARMACAO SECUNDARIA 2ESTR.</v>
          </cell>
          <cell r="F276" t="str">
            <v>UN</v>
          </cell>
          <cell r="G276">
            <v>16.5</v>
          </cell>
        </row>
        <row r="277">
          <cell r="D277" t="str">
            <v>M76082</v>
          </cell>
          <cell r="E277" t="str">
            <v>CAIXA DE MEDICAO TIPO F</v>
          </cell>
          <cell r="F277" t="str">
            <v>UN</v>
          </cell>
          <cell r="G277">
            <v>117.7</v>
          </cell>
        </row>
        <row r="278">
          <cell r="D278" t="str">
            <v>M76091</v>
          </cell>
          <cell r="E278" t="str">
            <v>CHAVE FUZIVEL 100A 15KV</v>
          </cell>
          <cell r="F278" t="str">
            <v>UN</v>
          </cell>
          <cell r="G278">
            <v>95</v>
          </cell>
        </row>
        <row r="279">
          <cell r="D279" t="str">
            <v>M76101</v>
          </cell>
          <cell r="E279" t="str">
            <v>CABO AL/ACO 4AWG</v>
          </cell>
          <cell r="F279" t="str">
            <v>M</v>
          </cell>
          <cell r="G279">
            <v>0.37</v>
          </cell>
        </row>
        <row r="280">
          <cell r="D280" t="str">
            <v>M80001</v>
          </cell>
          <cell r="E280" t="str">
            <v>ESCORAMENTO TUBULAR</v>
          </cell>
          <cell r="F280" t="str">
            <v>KGMES</v>
          </cell>
          <cell r="G280">
            <v>0.13</v>
          </cell>
        </row>
        <row r="281">
          <cell r="D281" t="str">
            <v>M80002</v>
          </cell>
          <cell r="E281" t="str">
            <v>VIGA PRINCIPAL</v>
          </cell>
          <cell r="F281" t="str">
            <v>M MES</v>
          </cell>
          <cell r="G281">
            <v>3.63</v>
          </cell>
        </row>
        <row r="282">
          <cell r="D282" t="str">
            <v>M80003</v>
          </cell>
          <cell r="E282" t="str">
            <v>VIGA SECUNDARIA</v>
          </cell>
          <cell r="F282" t="str">
            <v>M MES</v>
          </cell>
          <cell r="G282">
            <v>1.56</v>
          </cell>
        </row>
        <row r="283">
          <cell r="D283" t="str">
            <v>M90047</v>
          </cell>
          <cell r="E283" t="str">
            <v>TUBO DE PVC RANHURADO 0 5 CM</v>
          </cell>
          <cell r="F283" t="str">
            <v>M</v>
          </cell>
          <cell r="G283">
            <v>1</v>
          </cell>
        </row>
        <row r="284">
          <cell r="D284" t="str">
            <v>M90072</v>
          </cell>
          <cell r="E284" t="str">
            <v>CAIXA DE ESGOT0 (80X80)</v>
          </cell>
          <cell r="F284" t="str">
            <v>UN</v>
          </cell>
          <cell r="G284">
            <v>132</v>
          </cell>
        </row>
        <row r="285">
          <cell r="D285" t="str">
            <v>M93001</v>
          </cell>
          <cell r="E285" t="str">
            <v>MOBILIZACAO</v>
          </cell>
          <cell r="F285" t="str">
            <v>VB</v>
          </cell>
          <cell r="G285">
            <v>98080</v>
          </cell>
          <cell r="H285">
            <v>120500</v>
          </cell>
        </row>
        <row r="286">
          <cell r="D286" t="str">
            <v>M93003</v>
          </cell>
          <cell r="E286" t="str">
            <v>AMPLIACAO E PREPARACAO DE AREA PARA INSTALACAO DE APOI</v>
          </cell>
          <cell r="F286" t="str">
            <v>M2</v>
          </cell>
          <cell r="G286">
            <v>95</v>
          </cell>
        </row>
        <row r="287">
          <cell r="D287" t="str">
            <v>M93004</v>
          </cell>
          <cell r="E287" t="str">
            <v>DESMOBILIZACAO</v>
          </cell>
          <cell r="F287" t="str">
            <v>VB</v>
          </cell>
          <cell r="G287">
            <v>98080</v>
          </cell>
        </row>
        <row r="288">
          <cell r="D288" t="str">
            <v>M93005</v>
          </cell>
          <cell r="E288" t="str">
            <v>FORNECIMENTO E INSTALACAO DE MALHA METALICA 0,10X0,10</v>
          </cell>
          <cell r="F288" t="str">
            <v>KG</v>
          </cell>
          <cell r="G288">
            <v>8</v>
          </cell>
        </row>
        <row r="289">
          <cell r="D289" t="str">
            <v>M93006</v>
          </cell>
          <cell r="E289" t="str">
            <v>CONTROLE TECNOLOGICO E COMISSIONAMENTO DOS EQUIPAMENTO</v>
          </cell>
          <cell r="F289" t="str">
            <v>VB</v>
          </cell>
          <cell r="G289">
            <v>0</v>
          </cell>
        </row>
        <row r="290">
          <cell r="D290" t="str">
            <v>M93007</v>
          </cell>
          <cell r="E290" t="str">
            <v>ESCAVACAO, CARGA E DESCARGA DE MATERIAL DE 3A CATEGORI</v>
          </cell>
          <cell r="F290" t="str">
            <v>M3</v>
          </cell>
          <cell r="G290">
            <v>150</v>
          </cell>
        </row>
        <row r="291">
          <cell r="D291" t="str">
            <v>M93008</v>
          </cell>
          <cell r="E291" t="str">
            <v>FORNECIMENTO, PERFURACAO, INSTALACAO, INJECAO E PROTEN</v>
          </cell>
          <cell r="F291" t="str">
            <v>M</v>
          </cell>
          <cell r="G291">
            <v>0</v>
          </cell>
        </row>
        <row r="292">
          <cell r="D292" t="str">
            <v>M93012</v>
          </cell>
          <cell r="E292" t="str">
            <v>TUBO FLEXIVEL EM PEAD (KANADREN SW-DN160MM)</v>
          </cell>
          <cell r="F292" t="str">
            <v>M</v>
          </cell>
          <cell r="G292">
            <v>9.1999999999999993</v>
          </cell>
        </row>
        <row r="293">
          <cell r="D293" t="str">
            <v>M93017</v>
          </cell>
          <cell r="E293" t="str">
            <v>COMPORTA DE SEGMENTO AUTOMATICO</v>
          </cell>
          <cell r="F293" t="str">
            <v>UND</v>
          </cell>
          <cell r="G293">
            <v>0</v>
          </cell>
        </row>
        <row r="294">
          <cell r="D294" t="str">
            <v>M93018</v>
          </cell>
          <cell r="E294" t="str">
            <v>MATERIAL DE LIMPEZA</v>
          </cell>
          <cell r="F294" t="str">
            <v>MES</v>
          </cell>
          <cell r="G294">
            <v>500</v>
          </cell>
        </row>
        <row r="295">
          <cell r="D295" t="str">
            <v>M93019</v>
          </cell>
          <cell r="E295" t="str">
            <v>EQUIPAMENTOS DE INFORMATICA</v>
          </cell>
          <cell r="F295" t="str">
            <v>MES</v>
          </cell>
          <cell r="G295">
            <v>2400</v>
          </cell>
        </row>
        <row r="296">
          <cell r="D296" t="str">
            <v>M93020</v>
          </cell>
          <cell r="E296" t="str">
            <v>MOVEIS (UTENSILIOS)</v>
          </cell>
          <cell r="F296" t="str">
            <v>MES</v>
          </cell>
          <cell r="G296">
            <v>3500</v>
          </cell>
        </row>
        <row r="297">
          <cell r="D297" t="str">
            <v>M93021</v>
          </cell>
          <cell r="E297" t="str">
            <v>CAFE/AGUA/REFRIGERANTE/FRUTAS ETC.</v>
          </cell>
          <cell r="F297" t="str">
            <v>MES</v>
          </cell>
          <cell r="G297">
            <v>500</v>
          </cell>
        </row>
        <row r="298">
          <cell r="D298" t="str">
            <v>M93022</v>
          </cell>
          <cell r="E298" t="str">
            <v>MEDICAMENTOS/PRIMEIROS SOCORROS</v>
          </cell>
          <cell r="F298" t="str">
            <v>MES</v>
          </cell>
          <cell r="G298">
            <v>500</v>
          </cell>
        </row>
        <row r="299">
          <cell r="D299" t="str">
            <v>M93023</v>
          </cell>
          <cell r="E299" t="str">
            <v>LIXO/MEIO AMBIENTE</v>
          </cell>
          <cell r="F299" t="str">
            <v>MES</v>
          </cell>
          <cell r="G299">
            <v>3000</v>
          </cell>
        </row>
        <row r="300">
          <cell r="D300" t="str">
            <v>M93024</v>
          </cell>
          <cell r="E300" t="str">
            <v>TELEFONE/INTERNET</v>
          </cell>
          <cell r="F300" t="str">
            <v>MES</v>
          </cell>
          <cell r="G300">
            <v>8000</v>
          </cell>
        </row>
        <row r="301">
          <cell r="D301" t="str">
            <v>M93025</v>
          </cell>
          <cell r="E301" t="str">
            <v>COPIAS/XEROX</v>
          </cell>
          <cell r="F301" t="str">
            <v>MES</v>
          </cell>
          <cell r="G301">
            <v>1600</v>
          </cell>
        </row>
        <row r="302">
          <cell r="D302" t="str">
            <v>M93026</v>
          </cell>
          <cell r="E302" t="str">
            <v>PESSOAL DE COPA, LIMPESA, SERVICOS GERAIS</v>
          </cell>
          <cell r="F302" t="str">
            <v>MES</v>
          </cell>
          <cell r="G302">
            <v>4000</v>
          </cell>
        </row>
        <row r="303">
          <cell r="D303" t="str">
            <v>M93027</v>
          </cell>
          <cell r="E303" t="str">
            <v>ONIBUS</v>
          </cell>
          <cell r="F303" t="str">
            <v>MES</v>
          </cell>
          <cell r="G303">
            <v>7500</v>
          </cell>
        </row>
        <row r="304">
          <cell r="D304" t="str">
            <v>M93028</v>
          </cell>
          <cell r="E304" t="str">
            <v>MASTERMIX 283R</v>
          </cell>
          <cell r="F304" t="str">
            <v>KG</v>
          </cell>
          <cell r="G304">
            <v>2.2000000000000002</v>
          </cell>
        </row>
        <row r="305">
          <cell r="D305" t="str">
            <v>M93029</v>
          </cell>
          <cell r="E305" t="str">
            <v>MASTERMIX 390N</v>
          </cell>
          <cell r="F305" t="str">
            <v>KG</v>
          </cell>
          <cell r="G305">
            <v>2</v>
          </cell>
        </row>
        <row r="306">
          <cell r="D306" t="str">
            <v>M93030</v>
          </cell>
          <cell r="E306" t="str">
            <v>SILICA</v>
          </cell>
          <cell r="F306" t="str">
            <v>KG</v>
          </cell>
          <cell r="G306">
            <v>1.4</v>
          </cell>
        </row>
        <row r="307">
          <cell r="D307" t="str">
            <v>M95002</v>
          </cell>
          <cell r="E307" t="str">
            <v>MAO DE OBRA DE APLICACAO DA MANTA PEAD(FIRMA ESPECIALI</v>
          </cell>
          <cell r="F307" t="str">
            <v>M2</v>
          </cell>
          <cell r="G307">
            <v>1</v>
          </cell>
        </row>
        <row r="308">
          <cell r="D308" t="str">
            <v>M97001</v>
          </cell>
          <cell r="E308" t="str">
            <v>ENTRADA DE SERVICO AEREA EM ALTA TENSAO P/ 75KVA</v>
          </cell>
          <cell r="F308" t="str">
            <v>UN</v>
          </cell>
          <cell r="G308">
            <v>3000</v>
          </cell>
        </row>
        <row r="309">
          <cell r="D309" t="str">
            <v>M97002</v>
          </cell>
          <cell r="E309" t="str">
            <v>COMPORTA DE SETOR 4,20m x 4,0m, COM 4,0m DE RAIO, COM</v>
          </cell>
          <cell r="F309" t="str">
            <v>UN</v>
          </cell>
          <cell r="G309">
            <v>106911</v>
          </cell>
        </row>
        <row r="310">
          <cell r="D310" t="str">
            <v>M97003</v>
          </cell>
          <cell r="E310" t="str">
            <v>JOGO DE STOP-LOGS DE ACO CARBONO INCLUINDO GUIAS METAL</v>
          </cell>
          <cell r="F310" t="str">
            <v>UN</v>
          </cell>
          <cell r="G310">
            <v>233205</v>
          </cell>
        </row>
        <row r="311">
          <cell r="D311" t="str">
            <v>M97004</v>
          </cell>
          <cell r="E311" t="str">
            <v>GUIAS PARA COMPORTA DE SETOR 4,20m x 4,0m, COM 4,0m DE</v>
          </cell>
          <cell r="F311" t="str">
            <v>UN</v>
          </cell>
          <cell r="G311">
            <v>13230</v>
          </cell>
        </row>
        <row r="312">
          <cell r="D312" t="str">
            <v>M97005</v>
          </cell>
          <cell r="E312" t="str">
            <v>SUPERVISAO E MONTAGEM DAS COMPORTAS, GUIAS E STOP-LOGS</v>
          </cell>
          <cell r="F312" t="str">
            <v>VBA</v>
          </cell>
          <cell r="G312">
            <v>179934.3</v>
          </cell>
        </row>
        <row r="313">
          <cell r="D313" t="str">
            <v>M99002</v>
          </cell>
          <cell r="E313" t="str">
            <v>PONTEIRA DE MARTELO</v>
          </cell>
          <cell r="F313" t="str">
            <v>UN</v>
          </cell>
          <cell r="G313">
            <v>5000</v>
          </cell>
        </row>
        <row r="314">
          <cell r="D314" t="str">
            <v>M99004</v>
          </cell>
          <cell r="E314" t="str">
            <v>POSTES INST. NO CANTEIRO</v>
          </cell>
          <cell r="F314" t="str">
            <v>VB</v>
          </cell>
          <cell r="G314">
            <v>2288</v>
          </cell>
        </row>
        <row r="315">
          <cell r="D315" t="str">
            <v>M99003</v>
          </cell>
          <cell r="E315" t="str">
            <v>MATERIAL ELÉTRICO P/ CANTEIRO BAIXA TENSÃO</v>
          </cell>
          <cell r="F315" t="str">
            <v>VB</v>
          </cell>
          <cell r="G315">
            <v>7112.2</v>
          </cell>
        </row>
        <row r="316">
          <cell r="D316" t="str">
            <v>M99001</v>
          </cell>
          <cell r="E316" t="str">
            <v>PONTEIRO CONICO 650MM</v>
          </cell>
          <cell r="F316" t="str">
            <v>UN.</v>
          </cell>
          <cell r="G316">
            <v>4633.33</v>
          </cell>
        </row>
        <row r="317">
          <cell r="D317" t="str">
            <v>M99008</v>
          </cell>
          <cell r="E317" t="str">
            <v>CHAPA 16MM</v>
          </cell>
          <cell r="F317" t="str">
            <v>M2</v>
          </cell>
          <cell r="G317">
            <v>218.61</v>
          </cell>
        </row>
        <row r="318">
          <cell r="D318" t="str">
            <v>M99007</v>
          </cell>
          <cell r="E318" t="str">
            <v>ELETRODO OK 48</v>
          </cell>
          <cell r="F318" t="str">
            <v>KG</v>
          </cell>
          <cell r="G318">
            <v>11.97</v>
          </cell>
        </row>
        <row r="319">
          <cell r="D319" t="str">
            <v>M99009</v>
          </cell>
          <cell r="E319" t="str">
            <v>PERFIL I 10"</v>
          </cell>
          <cell r="F319" t="str">
            <v>KG</v>
          </cell>
          <cell r="G319">
            <v>3.64</v>
          </cell>
        </row>
        <row r="320">
          <cell r="D320" t="str">
            <v>M99006</v>
          </cell>
          <cell r="E320" t="str">
            <v>CHUMBADOR 16MM</v>
          </cell>
          <cell r="F320" t="str">
            <v>UN.</v>
          </cell>
          <cell r="G320">
            <v>17.32</v>
          </cell>
        </row>
        <row r="321">
          <cell r="D321" t="str">
            <v>S06013</v>
          </cell>
          <cell r="E321" t="str">
            <v>GABIAO CAIXA 8X10 GALV. h=1,00</v>
          </cell>
          <cell r="F321" t="str">
            <v>M3</v>
          </cell>
          <cell r="G321">
            <v>82.95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"/>
      <sheetName val="4C"/>
      <sheetName val="4D"/>
      <sheetName val="4E"/>
      <sheetName val="4F"/>
      <sheetName val="4G"/>
      <sheetName val="4H"/>
      <sheetName val="CRONO"/>
    </sheetNames>
    <sheetDataSet>
      <sheetData sheetId="0">
        <row r="13">
          <cell r="G13">
            <v>330318.20314374863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view="pageBreakPreview" zoomScaleNormal="100" zoomScaleSheetLayoutView="100" workbookViewId="0">
      <selection activeCell="G14" sqref="G14"/>
    </sheetView>
  </sheetViews>
  <sheetFormatPr defaultColWidth="11.42578125" defaultRowHeight="12.75"/>
  <cols>
    <col min="1" max="1" width="12.7109375" style="1" customWidth="1"/>
    <col min="2" max="2" width="7" style="1" customWidth="1"/>
    <col min="3" max="3" width="30.42578125" style="1" customWidth="1"/>
    <col min="4" max="4" width="12.28515625" style="1" customWidth="1"/>
    <col min="5" max="5" width="11.140625" style="1" customWidth="1"/>
    <col min="6" max="6" width="3" style="1" customWidth="1"/>
    <col min="7" max="7" width="12.7109375" style="1" customWidth="1"/>
    <col min="8" max="8" width="9.42578125" style="1" customWidth="1"/>
    <col min="9" max="9" width="14.42578125" style="1" customWidth="1"/>
    <col min="10" max="255" width="11.42578125" style="1"/>
    <col min="256" max="256" width="21.85546875" style="1" customWidth="1"/>
    <col min="257" max="258" width="7" style="1" customWidth="1"/>
    <col min="259" max="259" width="30.42578125" style="1" customWidth="1"/>
    <col min="260" max="260" width="12.28515625" style="1" customWidth="1"/>
    <col min="261" max="261" width="11.140625" style="1" customWidth="1"/>
    <col min="262" max="262" width="3" style="1" customWidth="1"/>
    <col min="263" max="263" width="5.28515625" style="1" customWidth="1"/>
    <col min="264" max="264" width="9.42578125" style="1" customWidth="1"/>
    <col min="265" max="265" width="14.42578125" style="1" customWidth="1"/>
    <col min="266" max="511" width="11.42578125" style="1"/>
    <col min="512" max="512" width="21.85546875" style="1" customWidth="1"/>
    <col min="513" max="514" width="7" style="1" customWidth="1"/>
    <col min="515" max="515" width="30.42578125" style="1" customWidth="1"/>
    <col min="516" max="516" width="12.28515625" style="1" customWidth="1"/>
    <col min="517" max="517" width="11.140625" style="1" customWidth="1"/>
    <col min="518" max="518" width="3" style="1" customWidth="1"/>
    <col min="519" max="519" width="5.28515625" style="1" customWidth="1"/>
    <col min="520" max="520" width="9.42578125" style="1" customWidth="1"/>
    <col min="521" max="521" width="14.42578125" style="1" customWidth="1"/>
    <col min="522" max="767" width="11.42578125" style="1"/>
    <col min="768" max="768" width="21.85546875" style="1" customWidth="1"/>
    <col min="769" max="770" width="7" style="1" customWidth="1"/>
    <col min="771" max="771" width="30.42578125" style="1" customWidth="1"/>
    <col min="772" max="772" width="12.28515625" style="1" customWidth="1"/>
    <col min="773" max="773" width="11.140625" style="1" customWidth="1"/>
    <col min="774" max="774" width="3" style="1" customWidth="1"/>
    <col min="775" max="775" width="5.28515625" style="1" customWidth="1"/>
    <col min="776" max="776" width="9.42578125" style="1" customWidth="1"/>
    <col min="777" max="777" width="14.42578125" style="1" customWidth="1"/>
    <col min="778" max="1023" width="11.42578125" style="1"/>
    <col min="1024" max="1024" width="21.85546875" style="1" customWidth="1"/>
    <col min="1025" max="1026" width="7" style="1" customWidth="1"/>
    <col min="1027" max="1027" width="30.42578125" style="1" customWidth="1"/>
    <col min="1028" max="1028" width="12.28515625" style="1" customWidth="1"/>
    <col min="1029" max="1029" width="11.140625" style="1" customWidth="1"/>
    <col min="1030" max="1030" width="3" style="1" customWidth="1"/>
    <col min="1031" max="1031" width="5.28515625" style="1" customWidth="1"/>
    <col min="1032" max="1032" width="9.42578125" style="1" customWidth="1"/>
    <col min="1033" max="1033" width="14.42578125" style="1" customWidth="1"/>
    <col min="1034" max="1279" width="11.42578125" style="1"/>
    <col min="1280" max="1280" width="21.85546875" style="1" customWidth="1"/>
    <col min="1281" max="1282" width="7" style="1" customWidth="1"/>
    <col min="1283" max="1283" width="30.42578125" style="1" customWidth="1"/>
    <col min="1284" max="1284" width="12.28515625" style="1" customWidth="1"/>
    <col min="1285" max="1285" width="11.140625" style="1" customWidth="1"/>
    <col min="1286" max="1286" width="3" style="1" customWidth="1"/>
    <col min="1287" max="1287" width="5.28515625" style="1" customWidth="1"/>
    <col min="1288" max="1288" width="9.42578125" style="1" customWidth="1"/>
    <col min="1289" max="1289" width="14.42578125" style="1" customWidth="1"/>
    <col min="1290" max="1535" width="11.42578125" style="1"/>
    <col min="1536" max="1536" width="21.85546875" style="1" customWidth="1"/>
    <col min="1537" max="1538" width="7" style="1" customWidth="1"/>
    <col min="1539" max="1539" width="30.42578125" style="1" customWidth="1"/>
    <col min="1540" max="1540" width="12.28515625" style="1" customWidth="1"/>
    <col min="1541" max="1541" width="11.140625" style="1" customWidth="1"/>
    <col min="1542" max="1542" width="3" style="1" customWidth="1"/>
    <col min="1543" max="1543" width="5.28515625" style="1" customWidth="1"/>
    <col min="1544" max="1544" width="9.42578125" style="1" customWidth="1"/>
    <col min="1545" max="1545" width="14.42578125" style="1" customWidth="1"/>
    <col min="1546" max="1791" width="11.42578125" style="1"/>
    <col min="1792" max="1792" width="21.85546875" style="1" customWidth="1"/>
    <col min="1793" max="1794" width="7" style="1" customWidth="1"/>
    <col min="1795" max="1795" width="30.42578125" style="1" customWidth="1"/>
    <col min="1796" max="1796" width="12.28515625" style="1" customWidth="1"/>
    <col min="1797" max="1797" width="11.140625" style="1" customWidth="1"/>
    <col min="1798" max="1798" width="3" style="1" customWidth="1"/>
    <col min="1799" max="1799" width="5.28515625" style="1" customWidth="1"/>
    <col min="1800" max="1800" width="9.42578125" style="1" customWidth="1"/>
    <col min="1801" max="1801" width="14.42578125" style="1" customWidth="1"/>
    <col min="1802" max="2047" width="11.42578125" style="1"/>
    <col min="2048" max="2048" width="21.85546875" style="1" customWidth="1"/>
    <col min="2049" max="2050" width="7" style="1" customWidth="1"/>
    <col min="2051" max="2051" width="30.42578125" style="1" customWidth="1"/>
    <col min="2052" max="2052" width="12.28515625" style="1" customWidth="1"/>
    <col min="2053" max="2053" width="11.140625" style="1" customWidth="1"/>
    <col min="2054" max="2054" width="3" style="1" customWidth="1"/>
    <col min="2055" max="2055" width="5.28515625" style="1" customWidth="1"/>
    <col min="2056" max="2056" width="9.42578125" style="1" customWidth="1"/>
    <col min="2057" max="2057" width="14.42578125" style="1" customWidth="1"/>
    <col min="2058" max="2303" width="11.42578125" style="1"/>
    <col min="2304" max="2304" width="21.85546875" style="1" customWidth="1"/>
    <col min="2305" max="2306" width="7" style="1" customWidth="1"/>
    <col min="2307" max="2307" width="30.42578125" style="1" customWidth="1"/>
    <col min="2308" max="2308" width="12.28515625" style="1" customWidth="1"/>
    <col min="2309" max="2309" width="11.140625" style="1" customWidth="1"/>
    <col min="2310" max="2310" width="3" style="1" customWidth="1"/>
    <col min="2311" max="2311" width="5.28515625" style="1" customWidth="1"/>
    <col min="2312" max="2312" width="9.42578125" style="1" customWidth="1"/>
    <col min="2313" max="2313" width="14.42578125" style="1" customWidth="1"/>
    <col min="2314" max="2559" width="11.42578125" style="1"/>
    <col min="2560" max="2560" width="21.85546875" style="1" customWidth="1"/>
    <col min="2561" max="2562" width="7" style="1" customWidth="1"/>
    <col min="2563" max="2563" width="30.42578125" style="1" customWidth="1"/>
    <col min="2564" max="2564" width="12.28515625" style="1" customWidth="1"/>
    <col min="2565" max="2565" width="11.140625" style="1" customWidth="1"/>
    <col min="2566" max="2566" width="3" style="1" customWidth="1"/>
    <col min="2567" max="2567" width="5.28515625" style="1" customWidth="1"/>
    <col min="2568" max="2568" width="9.42578125" style="1" customWidth="1"/>
    <col min="2569" max="2569" width="14.42578125" style="1" customWidth="1"/>
    <col min="2570" max="2815" width="11.42578125" style="1"/>
    <col min="2816" max="2816" width="21.85546875" style="1" customWidth="1"/>
    <col min="2817" max="2818" width="7" style="1" customWidth="1"/>
    <col min="2819" max="2819" width="30.42578125" style="1" customWidth="1"/>
    <col min="2820" max="2820" width="12.28515625" style="1" customWidth="1"/>
    <col min="2821" max="2821" width="11.140625" style="1" customWidth="1"/>
    <col min="2822" max="2822" width="3" style="1" customWidth="1"/>
    <col min="2823" max="2823" width="5.28515625" style="1" customWidth="1"/>
    <col min="2824" max="2824" width="9.42578125" style="1" customWidth="1"/>
    <col min="2825" max="2825" width="14.42578125" style="1" customWidth="1"/>
    <col min="2826" max="3071" width="11.42578125" style="1"/>
    <col min="3072" max="3072" width="21.85546875" style="1" customWidth="1"/>
    <col min="3073" max="3074" width="7" style="1" customWidth="1"/>
    <col min="3075" max="3075" width="30.42578125" style="1" customWidth="1"/>
    <col min="3076" max="3076" width="12.28515625" style="1" customWidth="1"/>
    <col min="3077" max="3077" width="11.140625" style="1" customWidth="1"/>
    <col min="3078" max="3078" width="3" style="1" customWidth="1"/>
    <col min="3079" max="3079" width="5.28515625" style="1" customWidth="1"/>
    <col min="3080" max="3080" width="9.42578125" style="1" customWidth="1"/>
    <col min="3081" max="3081" width="14.42578125" style="1" customWidth="1"/>
    <col min="3082" max="3327" width="11.42578125" style="1"/>
    <col min="3328" max="3328" width="21.85546875" style="1" customWidth="1"/>
    <col min="3329" max="3330" width="7" style="1" customWidth="1"/>
    <col min="3331" max="3331" width="30.42578125" style="1" customWidth="1"/>
    <col min="3332" max="3332" width="12.28515625" style="1" customWidth="1"/>
    <col min="3333" max="3333" width="11.140625" style="1" customWidth="1"/>
    <col min="3334" max="3334" width="3" style="1" customWidth="1"/>
    <col min="3335" max="3335" width="5.28515625" style="1" customWidth="1"/>
    <col min="3336" max="3336" width="9.42578125" style="1" customWidth="1"/>
    <col min="3337" max="3337" width="14.42578125" style="1" customWidth="1"/>
    <col min="3338" max="3583" width="11.42578125" style="1"/>
    <col min="3584" max="3584" width="21.85546875" style="1" customWidth="1"/>
    <col min="3585" max="3586" width="7" style="1" customWidth="1"/>
    <col min="3587" max="3587" width="30.42578125" style="1" customWidth="1"/>
    <col min="3588" max="3588" width="12.28515625" style="1" customWidth="1"/>
    <col min="3589" max="3589" width="11.140625" style="1" customWidth="1"/>
    <col min="3590" max="3590" width="3" style="1" customWidth="1"/>
    <col min="3591" max="3591" width="5.28515625" style="1" customWidth="1"/>
    <col min="3592" max="3592" width="9.42578125" style="1" customWidth="1"/>
    <col min="3593" max="3593" width="14.42578125" style="1" customWidth="1"/>
    <col min="3594" max="3839" width="11.42578125" style="1"/>
    <col min="3840" max="3840" width="21.85546875" style="1" customWidth="1"/>
    <col min="3841" max="3842" width="7" style="1" customWidth="1"/>
    <col min="3843" max="3843" width="30.42578125" style="1" customWidth="1"/>
    <col min="3844" max="3844" width="12.28515625" style="1" customWidth="1"/>
    <col min="3845" max="3845" width="11.140625" style="1" customWidth="1"/>
    <col min="3846" max="3846" width="3" style="1" customWidth="1"/>
    <col min="3847" max="3847" width="5.28515625" style="1" customWidth="1"/>
    <col min="3848" max="3848" width="9.42578125" style="1" customWidth="1"/>
    <col min="3849" max="3849" width="14.42578125" style="1" customWidth="1"/>
    <col min="3850" max="4095" width="11.42578125" style="1"/>
    <col min="4096" max="4096" width="21.85546875" style="1" customWidth="1"/>
    <col min="4097" max="4098" width="7" style="1" customWidth="1"/>
    <col min="4099" max="4099" width="30.42578125" style="1" customWidth="1"/>
    <col min="4100" max="4100" width="12.28515625" style="1" customWidth="1"/>
    <col min="4101" max="4101" width="11.140625" style="1" customWidth="1"/>
    <col min="4102" max="4102" width="3" style="1" customWidth="1"/>
    <col min="4103" max="4103" width="5.28515625" style="1" customWidth="1"/>
    <col min="4104" max="4104" width="9.42578125" style="1" customWidth="1"/>
    <col min="4105" max="4105" width="14.42578125" style="1" customWidth="1"/>
    <col min="4106" max="4351" width="11.42578125" style="1"/>
    <col min="4352" max="4352" width="21.85546875" style="1" customWidth="1"/>
    <col min="4353" max="4354" width="7" style="1" customWidth="1"/>
    <col min="4355" max="4355" width="30.42578125" style="1" customWidth="1"/>
    <col min="4356" max="4356" width="12.28515625" style="1" customWidth="1"/>
    <col min="4357" max="4357" width="11.140625" style="1" customWidth="1"/>
    <col min="4358" max="4358" width="3" style="1" customWidth="1"/>
    <col min="4359" max="4359" width="5.28515625" style="1" customWidth="1"/>
    <col min="4360" max="4360" width="9.42578125" style="1" customWidth="1"/>
    <col min="4361" max="4361" width="14.42578125" style="1" customWidth="1"/>
    <col min="4362" max="4607" width="11.42578125" style="1"/>
    <col min="4608" max="4608" width="21.85546875" style="1" customWidth="1"/>
    <col min="4609" max="4610" width="7" style="1" customWidth="1"/>
    <col min="4611" max="4611" width="30.42578125" style="1" customWidth="1"/>
    <col min="4612" max="4612" width="12.28515625" style="1" customWidth="1"/>
    <col min="4613" max="4613" width="11.140625" style="1" customWidth="1"/>
    <col min="4614" max="4614" width="3" style="1" customWidth="1"/>
    <col min="4615" max="4615" width="5.28515625" style="1" customWidth="1"/>
    <col min="4616" max="4616" width="9.42578125" style="1" customWidth="1"/>
    <col min="4617" max="4617" width="14.42578125" style="1" customWidth="1"/>
    <col min="4618" max="4863" width="11.42578125" style="1"/>
    <col min="4864" max="4864" width="21.85546875" style="1" customWidth="1"/>
    <col min="4865" max="4866" width="7" style="1" customWidth="1"/>
    <col min="4867" max="4867" width="30.42578125" style="1" customWidth="1"/>
    <col min="4868" max="4868" width="12.28515625" style="1" customWidth="1"/>
    <col min="4869" max="4869" width="11.140625" style="1" customWidth="1"/>
    <col min="4870" max="4870" width="3" style="1" customWidth="1"/>
    <col min="4871" max="4871" width="5.28515625" style="1" customWidth="1"/>
    <col min="4872" max="4872" width="9.42578125" style="1" customWidth="1"/>
    <col min="4873" max="4873" width="14.42578125" style="1" customWidth="1"/>
    <col min="4874" max="5119" width="11.42578125" style="1"/>
    <col min="5120" max="5120" width="21.85546875" style="1" customWidth="1"/>
    <col min="5121" max="5122" width="7" style="1" customWidth="1"/>
    <col min="5123" max="5123" width="30.42578125" style="1" customWidth="1"/>
    <col min="5124" max="5124" width="12.28515625" style="1" customWidth="1"/>
    <col min="5125" max="5125" width="11.140625" style="1" customWidth="1"/>
    <col min="5126" max="5126" width="3" style="1" customWidth="1"/>
    <col min="5127" max="5127" width="5.28515625" style="1" customWidth="1"/>
    <col min="5128" max="5128" width="9.42578125" style="1" customWidth="1"/>
    <col min="5129" max="5129" width="14.42578125" style="1" customWidth="1"/>
    <col min="5130" max="5375" width="11.42578125" style="1"/>
    <col min="5376" max="5376" width="21.85546875" style="1" customWidth="1"/>
    <col min="5377" max="5378" width="7" style="1" customWidth="1"/>
    <col min="5379" max="5379" width="30.42578125" style="1" customWidth="1"/>
    <col min="5380" max="5380" width="12.28515625" style="1" customWidth="1"/>
    <col min="5381" max="5381" width="11.140625" style="1" customWidth="1"/>
    <col min="5382" max="5382" width="3" style="1" customWidth="1"/>
    <col min="5383" max="5383" width="5.28515625" style="1" customWidth="1"/>
    <col min="5384" max="5384" width="9.42578125" style="1" customWidth="1"/>
    <col min="5385" max="5385" width="14.42578125" style="1" customWidth="1"/>
    <col min="5386" max="5631" width="11.42578125" style="1"/>
    <col min="5632" max="5632" width="21.85546875" style="1" customWidth="1"/>
    <col min="5633" max="5634" width="7" style="1" customWidth="1"/>
    <col min="5635" max="5635" width="30.42578125" style="1" customWidth="1"/>
    <col min="5636" max="5636" width="12.28515625" style="1" customWidth="1"/>
    <col min="5637" max="5637" width="11.140625" style="1" customWidth="1"/>
    <col min="5638" max="5638" width="3" style="1" customWidth="1"/>
    <col min="5639" max="5639" width="5.28515625" style="1" customWidth="1"/>
    <col min="5640" max="5640" width="9.42578125" style="1" customWidth="1"/>
    <col min="5641" max="5641" width="14.42578125" style="1" customWidth="1"/>
    <col min="5642" max="5887" width="11.42578125" style="1"/>
    <col min="5888" max="5888" width="21.85546875" style="1" customWidth="1"/>
    <col min="5889" max="5890" width="7" style="1" customWidth="1"/>
    <col min="5891" max="5891" width="30.42578125" style="1" customWidth="1"/>
    <col min="5892" max="5892" width="12.28515625" style="1" customWidth="1"/>
    <col min="5893" max="5893" width="11.140625" style="1" customWidth="1"/>
    <col min="5894" max="5894" width="3" style="1" customWidth="1"/>
    <col min="5895" max="5895" width="5.28515625" style="1" customWidth="1"/>
    <col min="5896" max="5896" width="9.42578125" style="1" customWidth="1"/>
    <col min="5897" max="5897" width="14.42578125" style="1" customWidth="1"/>
    <col min="5898" max="6143" width="11.42578125" style="1"/>
    <col min="6144" max="6144" width="21.85546875" style="1" customWidth="1"/>
    <col min="6145" max="6146" width="7" style="1" customWidth="1"/>
    <col min="6147" max="6147" width="30.42578125" style="1" customWidth="1"/>
    <col min="6148" max="6148" width="12.28515625" style="1" customWidth="1"/>
    <col min="6149" max="6149" width="11.140625" style="1" customWidth="1"/>
    <col min="6150" max="6150" width="3" style="1" customWidth="1"/>
    <col min="6151" max="6151" width="5.28515625" style="1" customWidth="1"/>
    <col min="6152" max="6152" width="9.42578125" style="1" customWidth="1"/>
    <col min="6153" max="6153" width="14.42578125" style="1" customWidth="1"/>
    <col min="6154" max="6399" width="11.42578125" style="1"/>
    <col min="6400" max="6400" width="21.85546875" style="1" customWidth="1"/>
    <col min="6401" max="6402" width="7" style="1" customWidth="1"/>
    <col min="6403" max="6403" width="30.42578125" style="1" customWidth="1"/>
    <col min="6404" max="6404" width="12.28515625" style="1" customWidth="1"/>
    <col min="6405" max="6405" width="11.140625" style="1" customWidth="1"/>
    <col min="6406" max="6406" width="3" style="1" customWidth="1"/>
    <col min="6407" max="6407" width="5.28515625" style="1" customWidth="1"/>
    <col min="6408" max="6408" width="9.42578125" style="1" customWidth="1"/>
    <col min="6409" max="6409" width="14.42578125" style="1" customWidth="1"/>
    <col min="6410" max="6655" width="11.42578125" style="1"/>
    <col min="6656" max="6656" width="21.85546875" style="1" customWidth="1"/>
    <col min="6657" max="6658" width="7" style="1" customWidth="1"/>
    <col min="6659" max="6659" width="30.42578125" style="1" customWidth="1"/>
    <col min="6660" max="6660" width="12.28515625" style="1" customWidth="1"/>
    <col min="6661" max="6661" width="11.140625" style="1" customWidth="1"/>
    <col min="6662" max="6662" width="3" style="1" customWidth="1"/>
    <col min="6663" max="6663" width="5.28515625" style="1" customWidth="1"/>
    <col min="6664" max="6664" width="9.42578125" style="1" customWidth="1"/>
    <col min="6665" max="6665" width="14.42578125" style="1" customWidth="1"/>
    <col min="6666" max="6911" width="11.42578125" style="1"/>
    <col min="6912" max="6912" width="21.85546875" style="1" customWidth="1"/>
    <col min="6913" max="6914" width="7" style="1" customWidth="1"/>
    <col min="6915" max="6915" width="30.42578125" style="1" customWidth="1"/>
    <col min="6916" max="6916" width="12.28515625" style="1" customWidth="1"/>
    <col min="6917" max="6917" width="11.140625" style="1" customWidth="1"/>
    <col min="6918" max="6918" width="3" style="1" customWidth="1"/>
    <col min="6919" max="6919" width="5.28515625" style="1" customWidth="1"/>
    <col min="6920" max="6920" width="9.42578125" style="1" customWidth="1"/>
    <col min="6921" max="6921" width="14.42578125" style="1" customWidth="1"/>
    <col min="6922" max="7167" width="11.42578125" style="1"/>
    <col min="7168" max="7168" width="21.85546875" style="1" customWidth="1"/>
    <col min="7169" max="7170" width="7" style="1" customWidth="1"/>
    <col min="7171" max="7171" width="30.42578125" style="1" customWidth="1"/>
    <col min="7172" max="7172" width="12.28515625" style="1" customWidth="1"/>
    <col min="7173" max="7173" width="11.140625" style="1" customWidth="1"/>
    <col min="7174" max="7174" width="3" style="1" customWidth="1"/>
    <col min="7175" max="7175" width="5.28515625" style="1" customWidth="1"/>
    <col min="7176" max="7176" width="9.42578125" style="1" customWidth="1"/>
    <col min="7177" max="7177" width="14.42578125" style="1" customWidth="1"/>
    <col min="7178" max="7423" width="11.42578125" style="1"/>
    <col min="7424" max="7424" width="21.85546875" style="1" customWidth="1"/>
    <col min="7425" max="7426" width="7" style="1" customWidth="1"/>
    <col min="7427" max="7427" width="30.42578125" style="1" customWidth="1"/>
    <col min="7428" max="7428" width="12.28515625" style="1" customWidth="1"/>
    <col min="7429" max="7429" width="11.140625" style="1" customWidth="1"/>
    <col min="7430" max="7430" width="3" style="1" customWidth="1"/>
    <col min="7431" max="7431" width="5.28515625" style="1" customWidth="1"/>
    <col min="7432" max="7432" width="9.42578125" style="1" customWidth="1"/>
    <col min="7433" max="7433" width="14.42578125" style="1" customWidth="1"/>
    <col min="7434" max="7679" width="11.42578125" style="1"/>
    <col min="7680" max="7680" width="21.85546875" style="1" customWidth="1"/>
    <col min="7681" max="7682" width="7" style="1" customWidth="1"/>
    <col min="7683" max="7683" width="30.42578125" style="1" customWidth="1"/>
    <col min="7684" max="7684" width="12.28515625" style="1" customWidth="1"/>
    <col min="7685" max="7685" width="11.140625" style="1" customWidth="1"/>
    <col min="7686" max="7686" width="3" style="1" customWidth="1"/>
    <col min="7687" max="7687" width="5.28515625" style="1" customWidth="1"/>
    <col min="7688" max="7688" width="9.42578125" style="1" customWidth="1"/>
    <col min="7689" max="7689" width="14.42578125" style="1" customWidth="1"/>
    <col min="7690" max="7935" width="11.42578125" style="1"/>
    <col min="7936" max="7936" width="21.85546875" style="1" customWidth="1"/>
    <col min="7937" max="7938" width="7" style="1" customWidth="1"/>
    <col min="7939" max="7939" width="30.42578125" style="1" customWidth="1"/>
    <col min="7940" max="7940" width="12.28515625" style="1" customWidth="1"/>
    <col min="7941" max="7941" width="11.140625" style="1" customWidth="1"/>
    <col min="7942" max="7942" width="3" style="1" customWidth="1"/>
    <col min="7943" max="7943" width="5.28515625" style="1" customWidth="1"/>
    <col min="7944" max="7944" width="9.42578125" style="1" customWidth="1"/>
    <col min="7945" max="7945" width="14.42578125" style="1" customWidth="1"/>
    <col min="7946" max="8191" width="11.42578125" style="1"/>
    <col min="8192" max="8192" width="21.85546875" style="1" customWidth="1"/>
    <col min="8193" max="8194" width="7" style="1" customWidth="1"/>
    <col min="8195" max="8195" width="30.42578125" style="1" customWidth="1"/>
    <col min="8196" max="8196" width="12.28515625" style="1" customWidth="1"/>
    <col min="8197" max="8197" width="11.140625" style="1" customWidth="1"/>
    <col min="8198" max="8198" width="3" style="1" customWidth="1"/>
    <col min="8199" max="8199" width="5.28515625" style="1" customWidth="1"/>
    <col min="8200" max="8200" width="9.42578125" style="1" customWidth="1"/>
    <col min="8201" max="8201" width="14.42578125" style="1" customWidth="1"/>
    <col min="8202" max="8447" width="11.42578125" style="1"/>
    <col min="8448" max="8448" width="21.85546875" style="1" customWidth="1"/>
    <col min="8449" max="8450" width="7" style="1" customWidth="1"/>
    <col min="8451" max="8451" width="30.42578125" style="1" customWidth="1"/>
    <col min="8452" max="8452" width="12.28515625" style="1" customWidth="1"/>
    <col min="8453" max="8453" width="11.140625" style="1" customWidth="1"/>
    <col min="8454" max="8454" width="3" style="1" customWidth="1"/>
    <col min="8455" max="8455" width="5.28515625" style="1" customWidth="1"/>
    <col min="8456" max="8456" width="9.42578125" style="1" customWidth="1"/>
    <col min="8457" max="8457" width="14.42578125" style="1" customWidth="1"/>
    <col min="8458" max="8703" width="11.42578125" style="1"/>
    <col min="8704" max="8704" width="21.85546875" style="1" customWidth="1"/>
    <col min="8705" max="8706" width="7" style="1" customWidth="1"/>
    <col min="8707" max="8707" width="30.42578125" style="1" customWidth="1"/>
    <col min="8708" max="8708" width="12.28515625" style="1" customWidth="1"/>
    <col min="8709" max="8709" width="11.140625" style="1" customWidth="1"/>
    <col min="8710" max="8710" width="3" style="1" customWidth="1"/>
    <col min="8711" max="8711" width="5.28515625" style="1" customWidth="1"/>
    <col min="8712" max="8712" width="9.42578125" style="1" customWidth="1"/>
    <col min="8713" max="8713" width="14.42578125" style="1" customWidth="1"/>
    <col min="8714" max="8959" width="11.42578125" style="1"/>
    <col min="8960" max="8960" width="21.85546875" style="1" customWidth="1"/>
    <col min="8961" max="8962" width="7" style="1" customWidth="1"/>
    <col min="8963" max="8963" width="30.42578125" style="1" customWidth="1"/>
    <col min="8964" max="8964" width="12.28515625" style="1" customWidth="1"/>
    <col min="8965" max="8965" width="11.140625" style="1" customWidth="1"/>
    <col min="8966" max="8966" width="3" style="1" customWidth="1"/>
    <col min="8967" max="8967" width="5.28515625" style="1" customWidth="1"/>
    <col min="8968" max="8968" width="9.42578125" style="1" customWidth="1"/>
    <col min="8969" max="8969" width="14.42578125" style="1" customWidth="1"/>
    <col min="8970" max="9215" width="11.42578125" style="1"/>
    <col min="9216" max="9216" width="21.85546875" style="1" customWidth="1"/>
    <col min="9217" max="9218" width="7" style="1" customWidth="1"/>
    <col min="9219" max="9219" width="30.42578125" style="1" customWidth="1"/>
    <col min="9220" max="9220" width="12.28515625" style="1" customWidth="1"/>
    <col min="9221" max="9221" width="11.140625" style="1" customWidth="1"/>
    <col min="9222" max="9222" width="3" style="1" customWidth="1"/>
    <col min="9223" max="9223" width="5.28515625" style="1" customWidth="1"/>
    <col min="9224" max="9224" width="9.42578125" style="1" customWidth="1"/>
    <col min="9225" max="9225" width="14.42578125" style="1" customWidth="1"/>
    <col min="9226" max="9471" width="11.42578125" style="1"/>
    <col min="9472" max="9472" width="21.85546875" style="1" customWidth="1"/>
    <col min="9473" max="9474" width="7" style="1" customWidth="1"/>
    <col min="9475" max="9475" width="30.42578125" style="1" customWidth="1"/>
    <col min="9476" max="9476" width="12.28515625" style="1" customWidth="1"/>
    <col min="9477" max="9477" width="11.140625" style="1" customWidth="1"/>
    <col min="9478" max="9478" width="3" style="1" customWidth="1"/>
    <col min="9479" max="9479" width="5.28515625" style="1" customWidth="1"/>
    <col min="9480" max="9480" width="9.42578125" style="1" customWidth="1"/>
    <col min="9481" max="9481" width="14.42578125" style="1" customWidth="1"/>
    <col min="9482" max="9727" width="11.42578125" style="1"/>
    <col min="9728" max="9728" width="21.85546875" style="1" customWidth="1"/>
    <col min="9729" max="9730" width="7" style="1" customWidth="1"/>
    <col min="9731" max="9731" width="30.42578125" style="1" customWidth="1"/>
    <col min="9732" max="9732" width="12.28515625" style="1" customWidth="1"/>
    <col min="9733" max="9733" width="11.140625" style="1" customWidth="1"/>
    <col min="9734" max="9734" width="3" style="1" customWidth="1"/>
    <col min="9735" max="9735" width="5.28515625" style="1" customWidth="1"/>
    <col min="9736" max="9736" width="9.42578125" style="1" customWidth="1"/>
    <col min="9737" max="9737" width="14.42578125" style="1" customWidth="1"/>
    <col min="9738" max="9983" width="11.42578125" style="1"/>
    <col min="9984" max="9984" width="21.85546875" style="1" customWidth="1"/>
    <col min="9985" max="9986" width="7" style="1" customWidth="1"/>
    <col min="9987" max="9987" width="30.42578125" style="1" customWidth="1"/>
    <col min="9988" max="9988" width="12.28515625" style="1" customWidth="1"/>
    <col min="9989" max="9989" width="11.140625" style="1" customWidth="1"/>
    <col min="9990" max="9990" width="3" style="1" customWidth="1"/>
    <col min="9991" max="9991" width="5.28515625" style="1" customWidth="1"/>
    <col min="9992" max="9992" width="9.42578125" style="1" customWidth="1"/>
    <col min="9993" max="9993" width="14.42578125" style="1" customWidth="1"/>
    <col min="9994" max="10239" width="11.42578125" style="1"/>
    <col min="10240" max="10240" width="21.85546875" style="1" customWidth="1"/>
    <col min="10241" max="10242" width="7" style="1" customWidth="1"/>
    <col min="10243" max="10243" width="30.42578125" style="1" customWidth="1"/>
    <col min="10244" max="10244" width="12.28515625" style="1" customWidth="1"/>
    <col min="10245" max="10245" width="11.140625" style="1" customWidth="1"/>
    <col min="10246" max="10246" width="3" style="1" customWidth="1"/>
    <col min="10247" max="10247" width="5.28515625" style="1" customWidth="1"/>
    <col min="10248" max="10248" width="9.42578125" style="1" customWidth="1"/>
    <col min="10249" max="10249" width="14.42578125" style="1" customWidth="1"/>
    <col min="10250" max="10495" width="11.42578125" style="1"/>
    <col min="10496" max="10496" width="21.85546875" style="1" customWidth="1"/>
    <col min="10497" max="10498" width="7" style="1" customWidth="1"/>
    <col min="10499" max="10499" width="30.42578125" style="1" customWidth="1"/>
    <col min="10500" max="10500" width="12.28515625" style="1" customWidth="1"/>
    <col min="10501" max="10501" width="11.140625" style="1" customWidth="1"/>
    <col min="10502" max="10502" width="3" style="1" customWidth="1"/>
    <col min="10503" max="10503" width="5.28515625" style="1" customWidth="1"/>
    <col min="10504" max="10504" width="9.42578125" style="1" customWidth="1"/>
    <col min="10505" max="10505" width="14.42578125" style="1" customWidth="1"/>
    <col min="10506" max="10751" width="11.42578125" style="1"/>
    <col min="10752" max="10752" width="21.85546875" style="1" customWidth="1"/>
    <col min="10753" max="10754" width="7" style="1" customWidth="1"/>
    <col min="10755" max="10755" width="30.42578125" style="1" customWidth="1"/>
    <col min="10756" max="10756" width="12.28515625" style="1" customWidth="1"/>
    <col min="10757" max="10757" width="11.140625" style="1" customWidth="1"/>
    <col min="10758" max="10758" width="3" style="1" customWidth="1"/>
    <col min="10759" max="10759" width="5.28515625" style="1" customWidth="1"/>
    <col min="10760" max="10760" width="9.42578125" style="1" customWidth="1"/>
    <col min="10761" max="10761" width="14.42578125" style="1" customWidth="1"/>
    <col min="10762" max="11007" width="11.42578125" style="1"/>
    <col min="11008" max="11008" width="21.85546875" style="1" customWidth="1"/>
    <col min="11009" max="11010" width="7" style="1" customWidth="1"/>
    <col min="11011" max="11011" width="30.42578125" style="1" customWidth="1"/>
    <col min="11012" max="11012" width="12.28515625" style="1" customWidth="1"/>
    <col min="11013" max="11013" width="11.140625" style="1" customWidth="1"/>
    <col min="11014" max="11014" width="3" style="1" customWidth="1"/>
    <col min="11015" max="11015" width="5.28515625" style="1" customWidth="1"/>
    <col min="11016" max="11016" width="9.42578125" style="1" customWidth="1"/>
    <col min="11017" max="11017" width="14.42578125" style="1" customWidth="1"/>
    <col min="11018" max="11263" width="11.42578125" style="1"/>
    <col min="11264" max="11264" width="21.85546875" style="1" customWidth="1"/>
    <col min="11265" max="11266" width="7" style="1" customWidth="1"/>
    <col min="11267" max="11267" width="30.42578125" style="1" customWidth="1"/>
    <col min="11268" max="11268" width="12.28515625" style="1" customWidth="1"/>
    <col min="11269" max="11269" width="11.140625" style="1" customWidth="1"/>
    <col min="11270" max="11270" width="3" style="1" customWidth="1"/>
    <col min="11271" max="11271" width="5.28515625" style="1" customWidth="1"/>
    <col min="11272" max="11272" width="9.42578125" style="1" customWidth="1"/>
    <col min="11273" max="11273" width="14.42578125" style="1" customWidth="1"/>
    <col min="11274" max="11519" width="11.42578125" style="1"/>
    <col min="11520" max="11520" width="21.85546875" style="1" customWidth="1"/>
    <col min="11521" max="11522" width="7" style="1" customWidth="1"/>
    <col min="11523" max="11523" width="30.42578125" style="1" customWidth="1"/>
    <col min="11524" max="11524" width="12.28515625" style="1" customWidth="1"/>
    <col min="11525" max="11525" width="11.140625" style="1" customWidth="1"/>
    <col min="11526" max="11526" width="3" style="1" customWidth="1"/>
    <col min="11527" max="11527" width="5.28515625" style="1" customWidth="1"/>
    <col min="11528" max="11528" width="9.42578125" style="1" customWidth="1"/>
    <col min="11529" max="11529" width="14.42578125" style="1" customWidth="1"/>
    <col min="11530" max="11775" width="11.42578125" style="1"/>
    <col min="11776" max="11776" width="21.85546875" style="1" customWidth="1"/>
    <col min="11777" max="11778" width="7" style="1" customWidth="1"/>
    <col min="11779" max="11779" width="30.42578125" style="1" customWidth="1"/>
    <col min="11780" max="11780" width="12.28515625" style="1" customWidth="1"/>
    <col min="11781" max="11781" width="11.140625" style="1" customWidth="1"/>
    <col min="11782" max="11782" width="3" style="1" customWidth="1"/>
    <col min="11783" max="11783" width="5.28515625" style="1" customWidth="1"/>
    <col min="11784" max="11784" width="9.42578125" style="1" customWidth="1"/>
    <col min="11785" max="11785" width="14.42578125" style="1" customWidth="1"/>
    <col min="11786" max="12031" width="11.42578125" style="1"/>
    <col min="12032" max="12032" width="21.85546875" style="1" customWidth="1"/>
    <col min="12033" max="12034" width="7" style="1" customWidth="1"/>
    <col min="12035" max="12035" width="30.42578125" style="1" customWidth="1"/>
    <col min="12036" max="12036" width="12.28515625" style="1" customWidth="1"/>
    <col min="12037" max="12037" width="11.140625" style="1" customWidth="1"/>
    <col min="12038" max="12038" width="3" style="1" customWidth="1"/>
    <col min="12039" max="12039" width="5.28515625" style="1" customWidth="1"/>
    <col min="12040" max="12040" width="9.42578125" style="1" customWidth="1"/>
    <col min="12041" max="12041" width="14.42578125" style="1" customWidth="1"/>
    <col min="12042" max="12287" width="11.42578125" style="1"/>
    <col min="12288" max="12288" width="21.85546875" style="1" customWidth="1"/>
    <col min="12289" max="12290" width="7" style="1" customWidth="1"/>
    <col min="12291" max="12291" width="30.42578125" style="1" customWidth="1"/>
    <col min="12292" max="12292" width="12.28515625" style="1" customWidth="1"/>
    <col min="12293" max="12293" width="11.140625" style="1" customWidth="1"/>
    <col min="12294" max="12294" width="3" style="1" customWidth="1"/>
    <col min="12295" max="12295" width="5.28515625" style="1" customWidth="1"/>
    <col min="12296" max="12296" width="9.42578125" style="1" customWidth="1"/>
    <col min="12297" max="12297" width="14.42578125" style="1" customWidth="1"/>
    <col min="12298" max="12543" width="11.42578125" style="1"/>
    <col min="12544" max="12544" width="21.85546875" style="1" customWidth="1"/>
    <col min="12545" max="12546" width="7" style="1" customWidth="1"/>
    <col min="12547" max="12547" width="30.42578125" style="1" customWidth="1"/>
    <col min="12548" max="12548" width="12.28515625" style="1" customWidth="1"/>
    <col min="12549" max="12549" width="11.140625" style="1" customWidth="1"/>
    <col min="12550" max="12550" width="3" style="1" customWidth="1"/>
    <col min="12551" max="12551" width="5.28515625" style="1" customWidth="1"/>
    <col min="12552" max="12552" width="9.42578125" style="1" customWidth="1"/>
    <col min="12553" max="12553" width="14.42578125" style="1" customWidth="1"/>
    <col min="12554" max="12799" width="11.42578125" style="1"/>
    <col min="12800" max="12800" width="21.85546875" style="1" customWidth="1"/>
    <col min="12801" max="12802" width="7" style="1" customWidth="1"/>
    <col min="12803" max="12803" width="30.42578125" style="1" customWidth="1"/>
    <col min="12804" max="12804" width="12.28515625" style="1" customWidth="1"/>
    <col min="12805" max="12805" width="11.140625" style="1" customWidth="1"/>
    <col min="12806" max="12806" width="3" style="1" customWidth="1"/>
    <col min="12807" max="12807" width="5.28515625" style="1" customWidth="1"/>
    <col min="12808" max="12808" width="9.42578125" style="1" customWidth="1"/>
    <col min="12809" max="12809" width="14.42578125" style="1" customWidth="1"/>
    <col min="12810" max="13055" width="11.42578125" style="1"/>
    <col min="13056" max="13056" width="21.85546875" style="1" customWidth="1"/>
    <col min="13057" max="13058" width="7" style="1" customWidth="1"/>
    <col min="13059" max="13059" width="30.42578125" style="1" customWidth="1"/>
    <col min="13060" max="13060" width="12.28515625" style="1" customWidth="1"/>
    <col min="13061" max="13061" width="11.140625" style="1" customWidth="1"/>
    <col min="13062" max="13062" width="3" style="1" customWidth="1"/>
    <col min="13063" max="13063" width="5.28515625" style="1" customWidth="1"/>
    <col min="13064" max="13064" width="9.42578125" style="1" customWidth="1"/>
    <col min="13065" max="13065" width="14.42578125" style="1" customWidth="1"/>
    <col min="13066" max="13311" width="11.42578125" style="1"/>
    <col min="13312" max="13312" width="21.85546875" style="1" customWidth="1"/>
    <col min="13313" max="13314" width="7" style="1" customWidth="1"/>
    <col min="13315" max="13315" width="30.42578125" style="1" customWidth="1"/>
    <col min="13316" max="13316" width="12.28515625" style="1" customWidth="1"/>
    <col min="13317" max="13317" width="11.140625" style="1" customWidth="1"/>
    <col min="13318" max="13318" width="3" style="1" customWidth="1"/>
    <col min="13319" max="13319" width="5.28515625" style="1" customWidth="1"/>
    <col min="13320" max="13320" width="9.42578125" style="1" customWidth="1"/>
    <col min="13321" max="13321" width="14.42578125" style="1" customWidth="1"/>
    <col min="13322" max="13567" width="11.42578125" style="1"/>
    <col min="13568" max="13568" width="21.85546875" style="1" customWidth="1"/>
    <col min="13569" max="13570" width="7" style="1" customWidth="1"/>
    <col min="13571" max="13571" width="30.42578125" style="1" customWidth="1"/>
    <col min="13572" max="13572" width="12.28515625" style="1" customWidth="1"/>
    <col min="13573" max="13573" width="11.140625" style="1" customWidth="1"/>
    <col min="13574" max="13574" width="3" style="1" customWidth="1"/>
    <col min="13575" max="13575" width="5.28515625" style="1" customWidth="1"/>
    <col min="13576" max="13576" width="9.42578125" style="1" customWidth="1"/>
    <col min="13577" max="13577" width="14.42578125" style="1" customWidth="1"/>
    <col min="13578" max="13823" width="11.42578125" style="1"/>
    <col min="13824" max="13824" width="21.85546875" style="1" customWidth="1"/>
    <col min="13825" max="13826" width="7" style="1" customWidth="1"/>
    <col min="13827" max="13827" width="30.42578125" style="1" customWidth="1"/>
    <col min="13828" max="13828" width="12.28515625" style="1" customWidth="1"/>
    <col min="13829" max="13829" width="11.140625" style="1" customWidth="1"/>
    <col min="13830" max="13830" width="3" style="1" customWidth="1"/>
    <col min="13831" max="13831" width="5.28515625" style="1" customWidth="1"/>
    <col min="13832" max="13832" width="9.42578125" style="1" customWidth="1"/>
    <col min="13833" max="13833" width="14.42578125" style="1" customWidth="1"/>
    <col min="13834" max="14079" width="11.42578125" style="1"/>
    <col min="14080" max="14080" width="21.85546875" style="1" customWidth="1"/>
    <col min="14081" max="14082" width="7" style="1" customWidth="1"/>
    <col min="14083" max="14083" width="30.42578125" style="1" customWidth="1"/>
    <col min="14084" max="14084" width="12.28515625" style="1" customWidth="1"/>
    <col min="14085" max="14085" width="11.140625" style="1" customWidth="1"/>
    <col min="14086" max="14086" width="3" style="1" customWidth="1"/>
    <col min="14087" max="14087" width="5.28515625" style="1" customWidth="1"/>
    <col min="14088" max="14088" width="9.42578125" style="1" customWidth="1"/>
    <col min="14089" max="14089" width="14.42578125" style="1" customWidth="1"/>
    <col min="14090" max="14335" width="11.42578125" style="1"/>
    <col min="14336" max="14336" width="21.85546875" style="1" customWidth="1"/>
    <col min="14337" max="14338" width="7" style="1" customWidth="1"/>
    <col min="14339" max="14339" width="30.42578125" style="1" customWidth="1"/>
    <col min="14340" max="14340" width="12.28515625" style="1" customWidth="1"/>
    <col min="14341" max="14341" width="11.140625" style="1" customWidth="1"/>
    <col min="14342" max="14342" width="3" style="1" customWidth="1"/>
    <col min="14343" max="14343" width="5.28515625" style="1" customWidth="1"/>
    <col min="14344" max="14344" width="9.42578125" style="1" customWidth="1"/>
    <col min="14345" max="14345" width="14.42578125" style="1" customWidth="1"/>
    <col min="14346" max="14591" width="11.42578125" style="1"/>
    <col min="14592" max="14592" width="21.85546875" style="1" customWidth="1"/>
    <col min="14593" max="14594" width="7" style="1" customWidth="1"/>
    <col min="14595" max="14595" width="30.42578125" style="1" customWidth="1"/>
    <col min="14596" max="14596" width="12.28515625" style="1" customWidth="1"/>
    <col min="14597" max="14597" width="11.140625" style="1" customWidth="1"/>
    <col min="14598" max="14598" width="3" style="1" customWidth="1"/>
    <col min="14599" max="14599" width="5.28515625" style="1" customWidth="1"/>
    <col min="14600" max="14600" width="9.42578125" style="1" customWidth="1"/>
    <col min="14601" max="14601" width="14.42578125" style="1" customWidth="1"/>
    <col min="14602" max="14847" width="11.42578125" style="1"/>
    <col min="14848" max="14848" width="21.85546875" style="1" customWidth="1"/>
    <col min="14849" max="14850" width="7" style="1" customWidth="1"/>
    <col min="14851" max="14851" width="30.42578125" style="1" customWidth="1"/>
    <col min="14852" max="14852" width="12.28515625" style="1" customWidth="1"/>
    <col min="14853" max="14853" width="11.140625" style="1" customWidth="1"/>
    <col min="14854" max="14854" width="3" style="1" customWidth="1"/>
    <col min="14855" max="14855" width="5.28515625" style="1" customWidth="1"/>
    <col min="14856" max="14856" width="9.42578125" style="1" customWidth="1"/>
    <col min="14857" max="14857" width="14.42578125" style="1" customWidth="1"/>
    <col min="14858" max="15103" width="11.42578125" style="1"/>
    <col min="15104" max="15104" width="21.85546875" style="1" customWidth="1"/>
    <col min="15105" max="15106" width="7" style="1" customWidth="1"/>
    <col min="15107" max="15107" width="30.42578125" style="1" customWidth="1"/>
    <col min="15108" max="15108" width="12.28515625" style="1" customWidth="1"/>
    <col min="15109" max="15109" width="11.140625" style="1" customWidth="1"/>
    <col min="15110" max="15110" width="3" style="1" customWidth="1"/>
    <col min="15111" max="15111" width="5.28515625" style="1" customWidth="1"/>
    <col min="15112" max="15112" width="9.42578125" style="1" customWidth="1"/>
    <col min="15113" max="15113" width="14.42578125" style="1" customWidth="1"/>
    <col min="15114" max="15359" width="11.42578125" style="1"/>
    <col min="15360" max="15360" width="21.85546875" style="1" customWidth="1"/>
    <col min="15361" max="15362" width="7" style="1" customWidth="1"/>
    <col min="15363" max="15363" width="30.42578125" style="1" customWidth="1"/>
    <col min="15364" max="15364" width="12.28515625" style="1" customWidth="1"/>
    <col min="15365" max="15365" width="11.140625" style="1" customWidth="1"/>
    <col min="15366" max="15366" width="3" style="1" customWidth="1"/>
    <col min="15367" max="15367" width="5.28515625" style="1" customWidth="1"/>
    <col min="15368" max="15368" width="9.42578125" style="1" customWidth="1"/>
    <col min="15369" max="15369" width="14.42578125" style="1" customWidth="1"/>
    <col min="15370" max="15615" width="11.42578125" style="1"/>
    <col min="15616" max="15616" width="21.85546875" style="1" customWidth="1"/>
    <col min="15617" max="15618" width="7" style="1" customWidth="1"/>
    <col min="15619" max="15619" width="30.42578125" style="1" customWidth="1"/>
    <col min="15620" max="15620" width="12.28515625" style="1" customWidth="1"/>
    <col min="15621" max="15621" width="11.140625" style="1" customWidth="1"/>
    <col min="15622" max="15622" width="3" style="1" customWidth="1"/>
    <col min="15623" max="15623" width="5.28515625" style="1" customWidth="1"/>
    <col min="15624" max="15624" width="9.42578125" style="1" customWidth="1"/>
    <col min="15625" max="15625" width="14.42578125" style="1" customWidth="1"/>
    <col min="15626" max="15871" width="11.42578125" style="1"/>
    <col min="15872" max="15872" width="21.85546875" style="1" customWidth="1"/>
    <col min="15873" max="15874" width="7" style="1" customWidth="1"/>
    <col min="15875" max="15875" width="30.42578125" style="1" customWidth="1"/>
    <col min="15876" max="15876" width="12.28515625" style="1" customWidth="1"/>
    <col min="15877" max="15877" width="11.140625" style="1" customWidth="1"/>
    <col min="15878" max="15878" width="3" style="1" customWidth="1"/>
    <col min="15879" max="15879" width="5.28515625" style="1" customWidth="1"/>
    <col min="15880" max="15880" width="9.42578125" style="1" customWidth="1"/>
    <col min="15881" max="15881" width="14.42578125" style="1" customWidth="1"/>
    <col min="15882" max="16127" width="11.42578125" style="1"/>
    <col min="16128" max="16128" width="21.85546875" style="1" customWidth="1"/>
    <col min="16129" max="16130" width="7" style="1" customWidth="1"/>
    <col min="16131" max="16131" width="30.42578125" style="1" customWidth="1"/>
    <col min="16132" max="16132" width="12.28515625" style="1" customWidth="1"/>
    <col min="16133" max="16133" width="11.140625" style="1" customWidth="1"/>
    <col min="16134" max="16134" width="3" style="1" customWidth="1"/>
    <col min="16135" max="16135" width="5.28515625" style="1" customWidth="1"/>
    <col min="16136" max="16136" width="9.42578125" style="1" customWidth="1"/>
    <col min="16137" max="16137" width="14.42578125" style="1" customWidth="1"/>
    <col min="16138" max="16384" width="11.42578125" style="1"/>
  </cols>
  <sheetData>
    <row r="1" spans="1:9" ht="13.5" thickBot="1">
      <c r="B1" s="5"/>
      <c r="C1" s="5"/>
      <c r="D1" s="5"/>
      <c r="E1" s="5"/>
    </row>
    <row r="2" spans="1:9" ht="13.5" thickBot="1">
      <c r="A2" s="2"/>
      <c r="B2" s="44" t="s">
        <v>0</v>
      </c>
      <c r="C2" s="45"/>
      <c r="D2" s="45"/>
      <c r="E2" s="46"/>
      <c r="F2" s="3"/>
    </row>
    <row r="3" spans="1:9">
      <c r="A3" s="2"/>
      <c r="B3" s="47" t="s">
        <v>26</v>
      </c>
      <c r="C3" s="47"/>
      <c r="D3" s="47"/>
      <c r="E3" s="47"/>
      <c r="F3" s="3"/>
    </row>
    <row r="4" spans="1:9">
      <c r="A4" s="2"/>
      <c r="B4" s="48" t="s">
        <v>27</v>
      </c>
      <c r="C4" s="48"/>
      <c r="D4" s="48"/>
      <c r="E4" s="48"/>
      <c r="F4" s="3"/>
    </row>
    <row r="5" spans="1:9" ht="13.5" thickBot="1">
      <c r="A5" s="2"/>
      <c r="B5" s="4"/>
      <c r="C5" s="5"/>
      <c r="D5" s="5"/>
      <c r="E5" s="5"/>
      <c r="F5" s="3"/>
    </row>
    <row r="6" spans="1:9" ht="25.5">
      <c r="A6" s="2"/>
      <c r="B6" s="6" t="s">
        <v>1</v>
      </c>
      <c r="C6" s="7" t="s">
        <v>2</v>
      </c>
      <c r="D6" s="8" t="s">
        <v>3</v>
      </c>
      <c r="E6" s="9" t="s">
        <v>4</v>
      </c>
      <c r="F6" s="3"/>
    </row>
    <row r="7" spans="1:9">
      <c r="A7" s="2"/>
      <c r="B7" s="10"/>
      <c r="C7" s="11"/>
      <c r="D7" s="12"/>
      <c r="E7" s="13"/>
      <c r="F7" s="3"/>
    </row>
    <row r="8" spans="1:9">
      <c r="A8" s="2"/>
      <c r="B8" s="10">
        <v>1</v>
      </c>
      <c r="C8" s="11" t="s">
        <v>5</v>
      </c>
      <c r="D8" s="14"/>
      <c r="E8" s="15">
        <v>0.04</v>
      </c>
      <c r="F8" s="3"/>
      <c r="I8" s="16"/>
    </row>
    <row r="9" spans="1:9">
      <c r="A9" s="2"/>
      <c r="B9" s="17"/>
      <c r="C9" s="12"/>
      <c r="D9" s="18"/>
      <c r="E9" s="19"/>
      <c r="F9" s="3"/>
      <c r="I9" s="16"/>
    </row>
    <row r="10" spans="1:9">
      <c r="A10" s="2"/>
      <c r="B10" s="10">
        <v>2</v>
      </c>
      <c r="C10" s="11" t="s">
        <v>6</v>
      </c>
      <c r="D10" s="14">
        <f>SUM(D11:D14)</f>
        <v>3.6499999999999998E-2</v>
      </c>
      <c r="E10" s="15"/>
      <c r="F10" s="20"/>
      <c r="I10" s="16"/>
    </row>
    <row r="11" spans="1:9">
      <c r="A11" s="2"/>
      <c r="B11" s="21"/>
      <c r="C11" s="12"/>
      <c r="D11" s="18"/>
      <c r="E11" s="19"/>
      <c r="F11" s="3"/>
      <c r="I11" s="16"/>
    </row>
    <row r="12" spans="1:9">
      <c r="A12" s="2"/>
      <c r="B12" s="21" t="s">
        <v>7</v>
      </c>
      <c r="C12" s="12" t="s">
        <v>9</v>
      </c>
      <c r="D12" s="18">
        <v>6.5000000000000006E-3</v>
      </c>
      <c r="E12" s="19"/>
      <c r="F12" s="3"/>
      <c r="I12" s="16"/>
    </row>
    <row r="13" spans="1:9">
      <c r="A13" s="2"/>
      <c r="B13" s="21" t="s">
        <v>8</v>
      </c>
      <c r="C13" s="12" t="s">
        <v>10</v>
      </c>
      <c r="D13" s="18">
        <v>0.03</v>
      </c>
      <c r="E13" s="19"/>
      <c r="F13" s="3"/>
      <c r="I13" s="16"/>
    </row>
    <row r="14" spans="1:9">
      <c r="A14" s="2"/>
      <c r="B14" s="40"/>
      <c r="C14" s="41"/>
      <c r="D14" s="42"/>
      <c r="E14" s="43"/>
      <c r="F14" s="3"/>
      <c r="I14" s="16"/>
    </row>
    <row r="15" spans="1:9">
      <c r="A15" s="2"/>
      <c r="B15" s="21"/>
      <c r="C15" s="12"/>
      <c r="D15" s="18"/>
      <c r="E15" s="19"/>
      <c r="F15" s="3"/>
      <c r="I15" s="16"/>
    </row>
    <row r="16" spans="1:9">
      <c r="A16" s="2"/>
      <c r="B16" s="22" t="s">
        <v>11</v>
      </c>
      <c r="C16" s="11" t="s">
        <v>12</v>
      </c>
      <c r="D16" s="18"/>
      <c r="E16" s="15">
        <v>0.01</v>
      </c>
      <c r="F16" s="3"/>
      <c r="I16" s="16"/>
    </row>
    <row r="17" spans="1:9">
      <c r="A17" s="2"/>
      <c r="B17" s="17"/>
      <c r="C17" s="12"/>
      <c r="D17" s="18"/>
      <c r="E17" s="19"/>
      <c r="F17" s="3"/>
      <c r="I17" s="16"/>
    </row>
    <row r="18" spans="1:9">
      <c r="A18" s="2"/>
      <c r="B18" s="10">
        <v>4</v>
      </c>
      <c r="C18" s="11" t="s">
        <v>13</v>
      </c>
      <c r="D18" s="18"/>
      <c r="E18" s="15">
        <v>6.0000000000000001E-3</v>
      </c>
      <c r="F18" s="3"/>
      <c r="I18" s="16"/>
    </row>
    <row r="19" spans="1:9">
      <c r="A19" s="2"/>
      <c r="B19" s="17"/>
      <c r="C19" s="12"/>
      <c r="D19" s="18"/>
      <c r="E19" s="19"/>
      <c r="F19" s="3"/>
      <c r="I19" s="16"/>
    </row>
    <row r="20" spans="1:9">
      <c r="A20" s="2"/>
      <c r="B20" s="10">
        <v>5</v>
      </c>
      <c r="C20" s="11" t="s">
        <v>14</v>
      </c>
      <c r="D20" s="14"/>
      <c r="E20" s="15">
        <v>3.5000000000000003E-2</v>
      </c>
      <c r="F20" s="3"/>
      <c r="I20" s="16"/>
    </row>
    <row r="21" spans="1:9">
      <c r="A21" s="2"/>
      <c r="B21" s="17"/>
      <c r="C21" s="12"/>
      <c r="D21" s="23"/>
      <c r="E21" s="24"/>
      <c r="F21" s="3"/>
    </row>
    <row r="22" spans="1:9" ht="15">
      <c r="A22" s="2"/>
      <c r="B22" s="25"/>
      <c r="C22" s="26" t="s">
        <v>15</v>
      </c>
      <c r="D22" s="27"/>
      <c r="E22" s="28">
        <f>ROUND(((((1+$E$8+$E$16)*(1+$E$18)*(1+$E$20))/(1-$D$10))-1),4)</f>
        <v>0.13469999999999999</v>
      </c>
      <c r="F22" s="3"/>
      <c r="G22" s="29"/>
    </row>
    <row r="23" spans="1:9" ht="13.5" thickBot="1">
      <c r="A23" s="2"/>
      <c r="B23" s="30"/>
      <c r="C23" s="31"/>
      <c r="D23" s="32"/>
      <c r="E23" s="33"/>
      <c r="F23" s="3"/>
    </row>
    <row r="24" spans="1:9">
      <c r="A24" s="34" t="s">
        <v>16</v>
      </c>
      <c r="B24" s="35" t="s">
        <v>17</v>
      </c>
      <c r="C24" s="5"/>
      <c r="D24" s="36"/>
      <c r="E24" s="36"/>
      <c r="F24" s="3"/>
    </row>
    <row r="25" spans="1:9">
      <c r="A25" s="2"/>
      <c r="B25" s="35" t="s">
        <v>18</v>
      </c>
      <c r="C25" s="5"/>
      <c r="D25" s="36"/>
      <c r="E25" s="37"/>
      <c r="F25" s="3"/>
    </row>
    <row r="26" spans="1:9" hidden="1">
      <c r="A26" s="2" t="s">
        <v>19</v>
      </c>
      <c r="B26" s="38"/>
      <c r="C26" s="5" t="s">
        <v>20</v>
      </c>
      <c r="D26" s="36"/>
      <c r="E26" s="37"/>
      <c r="F26" s="3"/>
    </row>
    <row r="27" spans="1:9" hidden="1">
      <c r="A27" s="2" t="s">
        <v>21</v>
      </c>
      <c r="B27" s="38"/>
      <c r="C27" s="5" t="s">
        <v>22</v>
      </c>
      <c r="D27" s="36"/>
      <c r="E27" s="37"/>
      <c r="F27" s="3"/>
    </row>
    <row r="28" spans="1:9" hidden="1">
      <c r="A28" s="2" t="s">
        <v>23</v>
      </c>
      <c r="B28" s="38"/>
      <c r="C28" s="5" t="s">
        <v>24</v>
      </c>
      <c r="D28" s="5"/>
      <c r="E28" s="39"/>
      <c r="F28" s="3"/>
    </row>
    <row r="29" spans="1:9" hidden="1">
      <c r="A29" s="2"/>
      <c r="B29" s="4"/>
      <c r="C29" s="5"/>
      <c r="D29" s="5"/>
      <c r="E29" s="5"/>
      <c r="F29" s="3"/>
    </row>
    <row r="30" spans="1:9">
      <c r="A30" s="2"/>
      <c r="B30" s="35" t="s">
        <v>25</v>
      </c>
      <c r="C30" s="5"/>
      <c r="D30" s="5"/>
      <c r="E30" s="5"/>
      <c r="F30" s="3"/>
    </row>
    <row r="31" spans="1:9">
      <c r="B31" s="5"/>
      <c r="C31" s="5"/>
      <c r="D31" s="5"/>
      <c r="E31" s="5"/>
    </row>
    <row r="32" spans="1:9">
      <c r="B32" s="5"/>
      <c r="C32" s="5"/>
      <c r="D32" s="5"/>
      <c r="E32" s="5"/>
    </row>
  </sheetData>
  <mergeCells count="3">
    <mergeCell ref="B2:E2"/>
    <mergeCell ref="B3:E3"/>
    <mergeCell ref="B4:E4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BDI</vt:lpstr>
      <vt:lpstr>Plan1</vt:lpstr>
      <vt:lpstr>Plan2</vt:lpstr>
      <vt:lpstr>Plan3</vt:lpstr>
      <vt:lpstr>BDI!Area_de_impressao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Dayane Carvalho da Costa</dc:creator>
  <cp:lastModifiedBy>Kyrankeneth Elteque de Oliveira Pereira</cp:lastModifiedBy>
  <cp:lastPrinted>2014-11-05T13:57:24Z</cp:lastPrinted>
  <dcterms:created xsi:type="dcterms:W3CDTF">2014-08-08T13:06:17Z</dcterms:created>
  <dcterms:modified xsi:type="dcterms:W3CDTF">2014-11-05T13:58:24Z</dcterms:modified>
</cp:coreProperties>
</file>